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DIRETORIA\DESKTOP\Controladoria\MC - 2026\RG SEG GO\"/>
    </mc:Choice>
  </mc:AlternateContent>
  <xr:revisionPtr revIDLastSave="0" documentId="13_ncr:1_{B8AABFC5-3E97-4FBC-9AE0-F6AC9BB80826}" xr6:coauthVersionLast="47" xr6:coauthVersionMax="47" xr10:uidLastSave="{00000000-0000-0000-0000-000000000000}"/>
  <bookViews>
    <workbookView xWindow="-120" yWindow="-120" windowWidth="29040" windowHeight="15720" tabRatio="772" xr2:uid="{C72F570E-20EB-4AE3-8FD3-41FD2CFB8BC4}"/>
  </bookViews>
  <sheets>
    <sheet name="Quadro-resumo" sheetId="1" r:id="rId1"/>
    <sheet name="Vigilante_Armado_12x36_Noturno" sheetId="2" r:id="rId2"/>
    <sheet name="Vigilante_Armado_12x36_Diurno" sheetId="3" r:id="rId3"/>
    <sheet name="Vigilante_Motorizado_Armado_dia" sheetId="4" r:id="rId4"/>
    <sheet name="Vigilante_Motorizado_Armado_not" sheetId="5" r:id="rId5"/>
    <sheet name="Recuperada_Planilha1" sheetId="6" state="hidden" r:id="rId6"/>
    <sheet name="Vigilante_Desarmado_12x36_Notur" sheetId="7" r:id="rId7"/>
    <sheet name="Vigilante_Desarmado_12x36_Diurn" sheetId="8" r:id="rId8"/>
    <sheet name="Supervisor_Diurno_Desarmado_44h" sheetId="9" r:id="rId9"/>
    <sheet name="Uniforme-Equipamento-EPI_Vi" sheetId="15" r:id="rId10"/>
    <sheet name="Uniforme-Equipamento-EPI_Vigila" sheetId="10" r:id="rId11"/>
    <sheet name="Uniforme-Equipamento-EPI_Vig_Mo" sheetId="11" r:id="rId12"/>
    <sheet name="Uniforme-Equipamento-EPI_Sup" sheetId="12" r:id="rId13"/>
    <sheet name="Recuperada_Planilha3" sheetId="13" state="hidden" r:id="rId14"/>
  </sheets>
  <definedNames>
    <definedName name="_xlnm.Print_Area" localSheetId="1">Vigilante_Armado_12x36_Noturno!$A$2:$I$182</definedName>
  </definedNames>
  <calcPr calcId="191029" concurrentCalc="0"/>
</workbook>
</file>

<file path=xl/calcChain.xml><?xml version="1.0" encoding="utf-8"?>
<calcChain xmlns="http://schemas.openxmlformats.org/spreadsheetml/2006/main">
  <c r="I84" i="8" l="1"/>
  <c r="I84" i="7"/>
  <c r="I84" i="5"/>
  <c r="I84" i="4"/>
  <c r="I84" i="3"/>
  <c r="I86" i="3"/>
  <c r="I85" i="3"/>
  <c r="I95" i="3"/>
  <c r="I95" i="2"/>
  <c r="I86" i="4"/>
  <c r="I85" i="4"/>
  <c r="I95" i="4"/>
  <c r="I86" i="5"/>
  <c r="I85" i="5"/>
  <c r="I95" i="5"/>
  <c r="I86" i="7"/>
  <c r="I85" i="7"/>
  <c r="I95" i="7"/>
  <c r="I86" i="8"/>
  <c r="I85" i="8"/>
  <c r="I95" i="8"/>
  <c r="I96" i="9"/>
  <c r="I95" i="9"/>
  <c r="I94" i="8"/>
  <c r="I94" i="7"/>
  <c r="I94" i="5"/>
  <c r="I94" i="4"/>
  <c r="I94" i="3"/>
  <c r="I91" i="9"/>
  <c r="I90" i="8"/>
  <c r="I90" i="7"/>
  <c r="I90" i="5"/>
  <c r="I90" i="4"/>
  <c r="I90" i="3"/>
  <c r="I85" i="9"/>
  <c r="I84" i="2"/>
  <c r="I86" i="2"/>
  <c r="I85" i="2"/>
  <c r="H67" i="2"/>
  <c r="H68" i="9"/>
  <c r="H67" i="8"/>
  <c r="H67" i="7"/>
  <c r="H67" i="5"/>
  <c r="H67" i="4"/>
  <c r="H67" i="3"/>
  <c r="I40" i="2"/>
  <c r="I29" i="3"/>
  <c r="I40" i="3"/>
  <c r="I29" i="4"/>
  <c r="I40" i="4"/>
  <c r="I29" i="5"/>
  <c r="I40" i="5"/>
  <c r="I29" i="7"/>
  <c r="I40" i="7"/>
  <c r="I29" i="8"/>
  <c r="I40" i="8"/>
  <c r="I29" i="9"/>
  <c r="I40" i="9"/>
  <c r="I33" i="9"/>
  <c r="I32" i="2"/>
  <c r="I32" i="9"/>
  <c r="I31" i="9"/>
  <c r="I33" i="8"/>
  <c r="I32" i="8"/>
  <c r="I31" i="8"/>
  <c r="I33" i="7"/>
  <c r="I32" i="7"/>
  <c r="I31" i="7"/>
  <c r="I33" i="5"/>
  <c r="I32" i="5"/>
  <c r="I31" i="5"/>
  <c r="I33" i="4"/>
  <c r="I32" i="4"/>
  <c r="I31" i="4"/>
  <c r="I32" i="3"/>
  <c r="I33" i="3"/>
  <c r="I31" i="3"/>
  <c r="I12" i="9"/>
  <c r="I12" i="8"/>
  <c r="I12" i="7"/>
  <c r="I12" i="5"/>
  <c r="I12" i="4"/>
  <c r="I12" i="3"/>
  <c r="I41" i="2"/>
  <c r="I42" i="2"/>
  <c r="I43" i="2"/>
  <c r="I45" i="2"/>
  <c r="I171" i="2"/>
  <c r="H73" i="2"/>
  <c r="H53" i="2"/>
  <c r="H54" i="2"/>
  <c r="H55" i="2"/>
  <c r="H56" i="2"/>
  <c r="I56" i="2"/>
  <c r="I53" i="2"/>
  <c r="I54" i="2"/>
  <c r="I55" i="2"/>
  <c r="I57" i="2"/>
  <c r="I65" i="2"/>
  <c r="I66" i="2"/>
  <c r="I67" i="2"/>
  <c r="I68" i="2"/>
  <c r="I69" i="2"/>
  <c r="I70" i="2"/>
  <c r="I71" i="2"/>
  <c r="I72" i="2"/>
  <c r="I73" i="2"/>
  <c r="I83" i="2"/>
  <c r="I81" i="2"/>
  <c r="I82" i="2"/>
  <c r="I93" i="2"/>
  <c r="I105" i="2"/>
  <c r="I172" i="2"/>
  <c r="H109" i="2"/>
  <c r="I109" i="2"/>
  <c r="H110" i="2"/>
  <c r="I110" i="2"/>
  <c r="I111" i="2"/>
  <c r="I112" i="2"/>
  <c r="H113" i="2"/>
  <c r="I113" i="2"/>
  <c r="I114" i="2"/>
  <c r="I115" i="2"/>
  <c r="I173" i="2"/>
  <c r="H124" i="2"/>
  <c r="H125" i="2"/>
  <c r="H126" i="2"/>
  <c r="H127" i="2"/>
  <c r="H128" i="2"/>
  <c r="H130" i="2"/>
  <c r="I130" i="2"/>
  <c r="I140" i="2"/>
  <c r="I134" i="2"/>
  <c r="I135" i="2"/>
  <c r="I136" i="2"/>
  <c r="I141" i="2"/>
  <c r="I142" i="2"/>
  <c r="I174" i="2"/>
  <c r="I146" i="2"/>
  <c r="I147" i="2"/>
  <c r="I148" i="2"/>
  <c r="I150" i="2"/>
  <c r="I175" i="2"/>
  <c r="I176" i="2"/>
  <c r="I156" i="2"/>
  <c r="I157" i="2"/>
  <c r="I178" i="2"/>
  <c r="E7" i="1"/>
  <c r="F7" i="1"/>
  <c r="J7" i="1"/>
  <c r="I41" i="9"/>
  <c r="I42" i="9"/>
  <c r="I43" i="9"/>
  <c r="I46" i="9"/>
  <c r="I172" i="9"/>
  <c r="H74" i="9"/>
  <c r="H54" i="9"/>
  <c r="H55" i="9"/>
  <c r="H56" i="9"/>
  <c r="H57" i="9"/>
  <c r="I57" i="9"/>
  <c r="I54" i="9"/>
  <c r="I55" i="9"/>
  <c r="I56" i="9"/>
  <c r="I58" i="9"/>
  <c r="I66" i="9"/>
  <c r="I67" i="9"/>
  <c r="I68" i="9"/>
  <c r="I69" i="9"/>
  <c r="I70" i="9"/>
  <c r="I71" i="9"/>
  <c r="I72" i="9"/>
  <c r="I73" i="9"/>
  <c r="I74" i="9"/>
  <c r="I84" i="9"/>
  <c r="I82" i="9"/>
  <c r="I83" i="9"/>
  <c r="I94" i="9"/>
  <c r="I87" i="9"/>
  <c r="I86" i="9"/>
  <c r="I106" i="9"/>
  <c r="I173" i="9"/>
  <c r="H110" i="9"/>
  <c r="I110" i="9"/>
  <c r="H111" i="9"/>
  <c r="I111" i="9"/>
  <c r="I112" i="9"/>
  <c r="I113" i="9"/>
  <c r="H114" i="9"/>
  <c r="I114" i="9"/>
  <c r="I115" i="9"/>
  <c r="I116" i="9"/>
  <c r="I174" i="9"/>
  <c r="H124" i="9"/>
  <c r="H125" i="9"/>
  <c r="H126" i="9"/>
  <c r="H127" i="9"/>
  <c r="H128" i="9"/>
  <c r="H129" i="9"/>
  <c r="H131" i="9"/>
  <c r="I131" i="9"/>
  <c r="I141" i="9"/>
  <c r="I135" i="9"/>
  <c r="I137" i="9"/>
  <c r="I142" i="9"/>
  <c r="I143" i="9"/>
  <c r="I175" i="9"/>
  <c r="I147" i="9"/>
  <c r="I148" i="9"/>
  <c r="I149" i="9"/>
  <c r="I151" i="9"/>
  <c r="I176" i="9"/>
  <c r="I177" i="9"/>
  <c r="I157" i="9"/>
  <c r="I158" i="9"/>
  <c r="I179" i="9"/>
  <c r="E12" i="1"/>
  <c r="F12" i="1"/>
  <c r="J12" i="1"/>
  <c r="K12" i="1"/>
  <c r="I41" i="7"/>
  <c r="I42" i="7"/>
  <c r="I43" i="7"/>
  <c r="I45" i="7"/>
  <c r="I171" i="7"/>
  <c r="H73" i="7"/>
  <c r="H53" i="7"/>
  <c r="H54" i="7"/>
  <c r="H55" i="7"/>
  <c r="H56" i="7"/>
  <c r="I56" i="7"/>
  <c r="I53" i="7"/>
  <c r="I54" i="7"/>
  <c r="I55" i="7"/>
  <c r="I57" i="7"/>
  <c r="I65" i="7"/>
  <c r="I66" i="7"/>
  <c r="I67" i="7"/>
  <c r="I68" i="7"/>
  <c r="I69" i="7"/>
  <c r="I70" i="7"/>
  <c r="I71" i="7"/>
  <c r="I72" i="7"/>
  <c r="I73" i="7"/>
  <c r="I83" i="7"/>
  <c r="I81" i="7"/>
  <c r="I82" i="7"/>
  <c r="I93" i="7"/>
  <c r="I105" i="7"/>
  <c r="I172" i="7"/>
  <c r="H109" i="7"/>
  <c r="I109" i="7"/>
  <c r="H110" i="7"/>
  <c r="I110" i="7"/>
  <c r="I111" i="7"/>
  <c r="I112" i="7"/>
  <c r="H113" i="7"/>
  <c r="I113" i="7"/>
  <c r="I114" i="7"/>
  <c r="I115" i="7"/>
  <c r="I173" i="7"/>
  <c r="H124" i="7"/>
  <c r="H125" i="7"/>
  <c r="H126" i="7"/>
  <c r="H127" i="7"/>
  <c r="H128" i="7"/>
  <c r="H130" i="7"/>
  <c r="I130" i="7"/>
  <c r="I140" i="7"/>
  <c r="I134" i="7"/>
  <c r="I135" i="7"/>
  <c r="I136" i="7"/>
  <c r="I141" i="7"/>
  <c r="I142" i="7"/>
  <c r="I174" i="7"/>
  <c r="I146" i="7"/>
  <c r="I147" i="7"/>
  <c r="I148" i="7"/>
  <c r="I150" i="7"/>
  <c r="I175" i="7"/>
  <c r="I176" i="7"/>
  <c r="I156" i="7"/>
  <c r="I157" i="7"/>
  <c r="I178" i="7"/>
  <c r="E11" i="1"/>
  <c r="F11" i="1"/>
  <c r="J11" i="1"/>
  <c r="K11" i="1"/>
  <c r="I41" i="8"/>
  <c r="I42" i="8"/>
  <c r="I45" i="8"/>
  <c r="I171" i="8"/>
  <c r="H73" i="8"/>
  <c r="H53" i="8"/>
  <c r="H54" i="8"/>
  <c r="H55" i="8"/>
  <c r="H56" i="8"/>
  <c r="I56" i="8"/>
  <c r="I53" i="8"/>
  <c r="I54" i="8"/>
  <c r="I55" i="8"/>
  <c r="I57" i="8"/>
  <c r="I65" i="8"/>
  <c r="I66" i="8"/>
  <c r="I67" i="8"/>
  <c r="I68" i="8"/>
  <c r="I69" i="8"/>
  <c r="I70" i="8"/>
  <c r="I71" i="8"/>
  <c r="I72" i="8"/>
  <c r="I73" i="8"/>
  <c r="I83" i="8"/>
  <c r="I81" i="8"/>
  <c r="I82" i="8"/>
  <c r="I93" i="8"/>
  <c r="I105" i="8"/>
  <c r="I172" i="8"/>
  <c r="H109" i="8"/>
  <c r="I109" i="8"/>
  <c r="H110" i="8"/>
  <c r="I110" i="8"/>
  <c r="I111" i="8"/>
  <c r="I112" i="8"/>
  <c r="H113" i="8"/>
  <c r="I113" i="8"/>
  <c r="I114" i="8"/>
  <c r="I115" i="8"/>
  <c r="I173" i="8"/>
  <c r="H124" i="8"/>
  <c r="H125" i="8"/>
  <c r="H126" i="8"/>
  <c r="H127" i="8"/>
  <c r="H128" i="8"/>
  <c r="H130" i="8"/>
  <c r="I130" i="8"/>
  <c r="I140" i="8"/>
  <c r="I134" i="8"/>
  <c r="I135" i="8"/>
  <c r="I136" i="8"/>
  <c r="I141" i="8"/>
  <c r="I142" i="8"/>
  <c r="I174" i="8"/>
  <c r="I146" i="8"/>
  <c r="I147" i="8"/>
  <c r="I148" i="8"/>
  <c r="I150" i="8"/>
  <c r="I175" i="8"/>
  <c r="I176" i="8"/>
  <c r="I156" i="8"/>
  <c r="I157" i="8"/>
  <c r="I178" i="8"/>
  <c r="E10" i="1"/>
  <c r="F10" i="1"/>
  <c r="J10" i="1"/>
  <c r="K10" i="1"/>
  <c r="I41" i="5"/>
  <c r="I42" i="5"/>
  <c r="I43" i="5"/>
  <c r="I45" i="5"/>
  <c r="I171" i="5"/>
  <c r="H73" i="5"/>
  <c r="H53" i="5"/>
  <c r="H54" i="5"/>
  <c r="H55" i="5"/>
  <c r="H56" i="5"/>
  <c r="I56" i="5"/>
  <c r="I53" i="5"/>
  <c r="I54" i="5"/>
  <c r="I55" i="5"/>
  <c r="I57" i="5"/>
  <c r="I65" i="5"/>
  <c r="I66" i="5"/>
  <c r="I67" i="5"/>
  <c r="I68" i="5"/>
  <c r="I69" i="5"/>
  <c r="I70" i="5"/>
  <c r="I71" i="5"/>
  <c r="I72" i="5"/>
  <c r="I73" i="5"/>
  <c r="I83" i="5"/>
  <c r="I81" i="5"/>
  <c r="I82" i="5"/>
  <c r="I93" i="5"/>
  <c r="I105" i="5"/>
  <c r="I172" i="5"/>
  <c r="H109" i="5"/>
  <c r="I109" i="5"/>
  <c r="H110" i="5"/>
  <c r="I110" i="5"/>
  <c r="I111" i="5"/>
  <c r="I112" i="5"/>
  <c r="H113" i="5"/>
  <c r="I113" i="5"/>
  <c r="I114" i="5"/>
  <c r="I115" i="5"/>
  <c r="I173" i="5"/>
  <c r="H124" i="5"/>
  <c r="H125" i="5"/>
  <c r="H126" i="5"/>
  <c r="H127" i="5"/>
  <c r="H128" i="5"/>
  <c r="H130" i="5"/>
  <c r="I130" i="5"/>
  <c r="I140" i="5"/>
  <c r="I134" i="5"/>
  <c r="I135" i="5"/>
  <c r="I136" i="5"/>
  <c r="I141" i="5"/>
  <c r="I142" i="5"/>
  <c r="I174" i="5"/>
  <c r="I146" i="5"/>
  <c r="I147" i="5"/>
  <c r="I148" i="5"/>
  <c r="I149" i="5"/>
  <c r="I150" i="5"/>
  <c r="I175" i="5"/>
  <c r="I176" i="5"/>
  <c r="I156" i="5"/>
  <c r="I157" i="5"/>
  <c r="I178" i="5"/>
  <c r="E9" i="1"/>
  <c r="F9" i="1"/>
  <c r="J9" i="1"/>
  <c r="K9" i="1"/>
  <c r="I41" i="4"/>
  <c r="I42" i="4"/>
  <c r="I43" i="4"/>
  <c r="I45" i="4"/>
  <c r="I171" i="4"/>
  <c r="H73" i="4"/>
  <c r="H53" i="4"/>
  <c r="H54" i="4"/>
  <c r="H55" i="4"/>
  <c r="H56" i="4"/>
  <c r="I56" i="4"/>
  <c r="I53" i="4"/>
  <c r="I54" i="4"/>
  <c r="I55" i="4"/>
  <c r="I57" i="4"/>
  <c r="I65" i="4"/>
  <c r="I66" i="4"/>
  <c r="I67" i="4"/>
  <c r="I68" i="4"/>
  <c r="I69" i="4"/>
  <c r="I70" i="4"/>
  <c r="I71" i="4"/>
  <c r="I72" i="4"/>
  <c r="I73" i="4"/>
  <c r="I83" i="4"/>
  <c r="I81" i="4"/>
  <c r="I82" i="4"/>
  <c r="I93" i="4"/>
  <c r="I105" i="4"/>
  <c r="I172" i="4"/>
  <c r="H109" i="4"/>
  <c r="I109" i="4"/>
  <c r="H110" i="4"/>
  <c r="I110" i="4"/>
  <c r="I111" i="4"/>
  <c r="I112" i="4"/>
  <c r="H113" i="4"/>
  <c r="I113" i="4"/>
  <c r="I114" i="4"/>
  <c r="I115" i="4"/>
  <c r="I173" i="4"/>
  <c r="H124" i="4"/>
  <c r="H125" i="4"/>
  <c r="H126" i="4"/>
  <c r="H127" i="4"/>
  <c r="H128" i="4"/>
  <c r="H130" i="4"/>
  <c r="I130" i="4"/>
  <c r="I140" i="4"/>
  <c r="I134" i="4"/>
  <c r="I135" i="4"/>
  <c r="I136" i="4"/>
  <c r="I141" i="4"/>
  <c r="I142" i="4"/>
  <c r="I174" i="4"/>
  <c r="I146" i="4"/>
  <c r="I147" i="4"/>
  <c r="I148" i="4"/>
  <c r="I149" i="4"/>
  <c r="I150" i="4"/>
  <c r="I175" i="4"/>
  <c r="I176" i="4"/>
  <c r="I156" i="4"/>
  <c r="I157" i="4"/>
  <c r="I178" i="4"/>
  <c r="E8" i="1"/>
  <c r="F8" i="1"/>
  <c r="J8" i="1"/>
  <c r="K8" i="1"/>
  <c r="K7" i="1"/>
  <c r="I41" i="3"/>
  <c r="I42" i="3"/>
  <c r="I45" i="3"/>
  <c r="I171" i="3"/>
  <c r="H73" i="3"/>
  <c r="H53" i="3"/>
  <c r="H54" i="3"/>
  <c r="H55" i="3"/>
  <c r="H56" i="3"/>
  <c r="I56" i="3"/>
  <c r="I53" i="3"/>
  <c r="I54" i="3"/>
  <c r="I55" i="3"/>
  <c r="I57" i="3"/>
  <c r="I65" i="3"/>
  <c r="I66" i="3"/>
  <c r="I67" i="3"/>
  <c r="I68" i="3"/>
  <c r="I69" i="3"/>
  <c r="I70" i="3"/>
  <c r="I71" i="3"/>
  <c r="I72" i="3"/>
  <c r="I73" i="3"/>
  <c r="I83" i="3"/>
  <c r="I81" i="3"/>
  <c r="I82" i="3"/>
  <c r="I93" i="3"/>
  <c r="I105" i="3"/>
  <c r="I172" i="3"/>
  <c r="H109" i="3"/>
  <c r="I109" i="3"/>
  <c r="H110" i="3"/>
  <c r="I110" i="3"/>
  <c r="I111" i="3"/>
  <c r="I112" i="3"/>
  <c r="H113" i="3"/>
  <c r="I113" i="3"/>
  <c r="I114" i="3"/>
  <c r="I115" i="3"/>
  <c r="I173" i="3"/>
  <c r="H124" i="3"/>
  <c r="H125" i="3"/>
  <c r="H126" i="3"/>
  <c r="H127" i="3"/>
  <c r="H128" i="3"/>
  <c r="H130" i="3"/>
  <c r="I130" i="3"/>
  <c r="I140" i="3"/>
  <c r="I136" i="3"/>
  <c r="I141" i="3"/>
  <c r="I142" i="3"/>
  <c r="I174" i="3"/>
  <c r="I146" i="3"/>
  <c r="I147" i="3"/>
  <c r="I148" i="3"/>
  <c r="I150" i="3"/>
  <c r="I175" i="3"/>
  <c r="I176" i="3"/>
  <c r="I156" i="3"/>
  <c r="I157" i="3"/>
  <c r="I178" i="3"/>
  <c r="E6" i="1"/>
  <c r="F6" i="1"/>
  <c r="J6" i="1"/>
  <c r="K6" i="1"/>
  <c r="I179" i="8"/>
  <c r="I179" i="7"/>
  <c r="I179" i="5"/>
  <c r="I179" i="4"/>
  <c r="M15" i="15"/>
  <c r="M14" i="15"/>
  <c r="M13" i="15"/>
  <c r="M12" i="15"/>
  <c r="M11" i="15"/>
  <c r="M10" i="15"/>
  <c r="M9" i="15"/>
  <c r="M8" i="15"/>
  <c r="M7" i="15"/>
  <c r="M6" i="15"/>
  <c r="L16" i="15"/>
  <c r="L17" i="15"/>
  <c r="F23" i="15"/>
  <c r="F22" i="15"/>
  <c r="E24" i="15"/>
  <c r="E25" i="15"/>
  <c r="F21" i="15"/>
  <c r="F12" i="15"/>
  <c r="F11" i="15"/>
  <c r="E13" i="15"/>
  <c r="E14" i="15"/>
  <c r="F10" i="15"/>
  <c r="F9" i="15"/>
  <c r="F8" i="15"/>
  <c r="F7" i="15"/>
  <c r="F6" i="15"/>
  <c r="E23" i="13"/>
  <c r="E22" i="13"/>
  <c r="F21" i="13"/>
  <c r="E14" i="13"/>
  <c r="E13" i="13"/>
  <c r="F12" i="13"/>
  <c r="F11" i="13"/>
  <c r="L10" i="13"/>
  <c r="F10" i="13"/>
  <c r="L9" i="13"/>
  <c r="F9" i="13"/>
  <c r="M8" i="13"/>
  <c r="F8" i="13"/>
  <c r="M7" i="13"/>
  <c r="F7" i="13"/>
  <c r="M6" i="13"/>
  <c r="F6" i="13"/>
  <c r="E23" i="12"/>
  <c r="E22" i="12"/>
  <c r="F21" i="12"/>
  <c r="E14" i="12"/>
  <c r="E13" i="12"/>
  <c r="L12" i="12"/>
  <c r="F12" i="12"/>
  <c r="L11" i="12"/>
  <c r="F11" i="12"/>
  <c r="M10" i="12"/>
  <c r="F10" i="12"/>
  <c r="M9" i="12"/>
  <c r="F9" i="12"/>
  <c r="M8" i="12"/>
  <c r="F8" i="12"/>
  <c r="M7" i="12"/>
  <c r="F7" i="12"/>
  <c r="M6" i="12"/>
  <c r="F6" i="12"/>
  <c r="M37" i="11"/>
  <c r="F37" i="11"/>
  <c r="M36" i="11"/>
  <c r="F36" i="11"/>
  <c r="M35" i="11"/>
  <c r="F35" i="11"/>
  <c r="M34" i="11"/>
  <c r="F34" i="11"/>
  <c r="M33" i="11"/>
  <c r="L33" i="11"/>
  <c r="F33" i="11"/>
  <c r="E38" i="11"/>
  <c r="E39" i="11"/>
  <c r="E33" i="11"/>
  <c r="M32" i="11"/>
  <c r="L38" i="11"/>
  <c r="L39" i="11"/>
  <c r="F32" i="11"/>
  <c r="E25" i="11"/>
  <c r="E24" i="11"/>
  <c r="F23" i="11"/>
  <c r="L22" i="11"/>
  <c r="F22" i="11"/>
  <c r="L21" i="11"/>
  <c r="F21" i="11"/>
  <c r="M20" i="11"/>
  <c r="M19" i="11"/>
  <c r="M18" i="11"/>
  <c r="M17" i="11"/>
  <c r="M16" i="11"/>
  <c r="M15" i="11"/>
  <c r="M14" i="11"/>
  <c r="E14" i="11"/>
  <c r="M13" i="11"/>
  <c r="E13" i="11"/>
  <c r="M12" i="11"/>
  <c r="F12" i="11"/>
  <c r="M11" i="11"/>
  <c r="F11" i="11"/>
  <c r="M10" i="11"/>
  <c r="F10" i="11"/>
  <c r="M9" i="11"/>
  <c r="F9" i="11"/>
  <c r="M8" i="11"/>
  <c r="F8" i="11"/>
  <c r="M7" i="11"/>
  <c r="F7" i="11"/>
  <c r="M6" i="11"/>
  <c r="F6" i="11"/>
  <c r="E25" i="10"/>
  <c r="E24" i="10"/>
  <c r="F23" i="10"/>
  <c r="F22" i="10"/>
  <c r="F21" i="10"/>
  <c r="L17" i="10"/>
  <c r="L16" i="10"/>
  <c r="M15" i="10"/>
  <c r="M14" i="10"/>
  <c r="E14" i="10"/>
  <c r="M13" i="10"/>
  <c r="E13" i="10"/>
  <c r="M12" i="10"/>
  <c r="F12" i="10"/>
  <c r="M11" i="10"/>
  <c r="F11" i="10"/>
  <c r="M10" i="10"/>
  <c r="F10" i="10"/>
  <c r="M9" i="10"/>
  <c r="F9" i="10"/>
  <c r="M8" i="10"/>
  <c r="F8" i="10"/>
  <c r="M7" i="10"/>
  <c r="F7" i="10"/>
  <c r="M6" i="10"/>
  <c r="F6" i="10"/>
  <c r="B178" i="9"/>
  <c r="B176" i="9"/>
  <c r="B175" i="9"/>
  <c r="B174" i="9"/>
  <c r="B173" i="9"/>
  <c r="B172" i="9"/>
  <c r="H165" i="9"/>
  <c r="I162" i="9"/>
  <c r="I161" i="9"/>
  <c r="I130" i="9"/>
  <c r="I129" i="9"/>
  <c r="I128" i="9"/>
  <c r="I127" i="9"/>
  <c r="I126" i="9"/>
  <c r="I125" i="9"/>
  <c r="I124" i="9"/>
  <c r="H116" i="9"/>
  <c r="I105" i="9"/>
  <c r="I104" i="9"/>
  <c r="I103" i="9"/>
  <c r="H58" i="9"/>
  <c r="J54" i="9"/>
  <c r="B177" i="8"/>
  <c r="B175" i="8"/>
  <c r="B174" i="8"/>
  <c r="B173" i="8"/>
  <c r="B172" i="8"/>
  <c r="B171" i="8"/>
  <c r="H164" i="8"/>
  <c r="I129" i="8"/>
  <c r="I128" i="8"/>
  <c r="I127" i="8"/>
  <c r="I126" i="8"/>
  <c r="I125" i="8"/>
  <c r="I124" i="8"/>
  <c r="I123" i="8"/>
  <c r="H115" i="8"/>
  <c r="I104" i="8"/>
  <c r="I103" i="8"/>
  <c r="I102" i="8"/>
  <c r="H57" i="8"/>
  <c r="J53" i="8"/>
  <c r="B177" i="7"/>
  <c r="B175" i="7"/>
  <c r="B174" i="7"/>
  <c r="B173" i="7"/>
  <c r="B172" i="7"/>
  <c r="B171" i="7"/>
  <c r="H164" i="7"/>
  <c r="I129" i="7"/>
  <c r="I128" i="7"/>
  <c r="I127" i="7"/>
  <c r="I126" i="7"/>
  <c r="I125" i="7"/>
  <c r="I124" i="7"/>
  <c r="I123" i="7"/>
  <c r="H115" i="7"/>
  <c r="I104" i="7"/>
  <c r="I103" i="7"/>
  <c r="I102" i="7"/>
  <c r="H57" i="7"/>
  <c r="J53" i="7"/>
  <c r="I178" i="6"/>
  <c r="I177" i="6"/>
  <c r="I176" i="6"/>
  <c r="B176" i="6"/>
  <c r="I175" i="6"/>
  <c r="I174" i="6"/>
  <c r="B174" i="6"/>
  <c r="I173" i="6"/>
  <c r="B173" i="6"/>
  <c r="I172" i="6"/>
  <c r="B172" i="6"/>
  <c r="I171" i="6"/>
  <c r="B171" i="6"/>
  <c r="I170" i="6"/>
  <c r="B170" i="6"/>
  <c r="I163" i="6"/>
  <c r="H163" i="6"/>
  <c r="I162" i="6"/>
  <c r="I161" i="6"/>
  <c r="I160" i="6"/>
  <c r="I159" i="6"/>
  <c r="I156" i="6"/>
  <c r="I155" i="6"/>
  <c r="I149" i="6"/>
  <c r="I141" i="6"/>
  <c r="I140" i="6"/>
  <c r="I139" i="6"/>
  <c r="I135" i="6"/>
  <c r="I134" i="6"/>
  <c r="I133" i="6"/>
  <c r="I129" i="6"/>
  <c r="H129" i="6"/>
  <c r="I128" i="6"/>
  <c r="I127" i="6"/>
  <c r="H127" i="6"/>
  <c r="I126" i="6"/>
  <c r="H126" i="6"/>
  <c r="I125" i="6"/>
  <c r="H125" i="6"/>
  <c r="I124" i="6"/>
  <c r="H124" i="6"/>
  <c r="I123" i="6"/>
  <c r="H123" i="6"/>
  <c r="I122" i="6"/>
  <c r="I114" i="6"/>
  <c r="H114" i="6"/>
  <c r="I113" i="6"/>
  <c r="I112" i="6"/>
  <c r="H112" i="6"/>
  <c r="I111" i="6"/>
  <c r="I110" i="6"/>
  <c r="I109" i="6"/>
  <c r="H109" i="6"/>
  <c r="I108" i="6"/>
  <c r="H108" i="6"/>
  <c r="I104" i="6"/>
  <c r="I103" i="6"/>
  <c r="I102" i="6"/>
  <c r="I101" i="6"/>
  <c r="I94" i="6"/>
  <c r="I86" i="6"/>
  <c r="I85" i="6"/>
  <c r="I83" i="6"/>
  <c r="I82" i="6"/>
  <c r="I81" i="6"/>
  <c r="I73" i="6"/>
  <c r="H73" i="6"/>
  <c r="I72" i="6"/>
  <c r="I71" i="6"/>
  <c r="I70" i="6"/>
  <c r="I69" i="6"/>
  <c r="I68" i="6"/>
  <c r="I67" i="6"/>
  <c r="I66" i="6"/>
  <c r="I65" i="6"/>
  <c r="I57" i="6"/>
  <c r="H57" i="6"/>
  <c r="I56" i="6"/>
  <c r="H56" i="6"/>
  <c r="I55" i="6"/>
  <c r="H55" i="6"/>
  <c r="I54" i="6"/>
  <c r="H54" i="6"/>
  <c r="J53" i="6"/>
  <c r="I53" i="6"/>
  <c r="H53" i="6"/>
  <c r="I45" i="6"/>
  <c r="I42" i="6"/>
  <c r="I41" i="6"/>
  <c r="I40" i="6"/>
  <c r="B177" i="5"/>
  <c r="B175" i="5"/>
  <c r="B174" i="5"/>
  <c r="B173" i="5"/>
  <c r="B172" i="5"/>
  <c r="B171" i="5"/>
  <c r="H164" i="5"/>
  <c r="I129" i="5"/>
  <c r="I128" i="5"/>
  <c r="I127" i="5"/>
  <c r="I126" i="5"/>
  <c r="I125" i="5"/>
  <c r="I124" i="5"/>
  <c r="I123" i="5"/>
  <c r="H115" i="5"/>
  <c r="I104" i="5"/>
  <c r="I103" i="5"/>
  <c r="I102" i="5"/>
  <c r="H57" i="5"/>
  <c r="J53" i="5"/>
  <c r="B177" i="4"/>
  <c r="B175" i="4"/>
  <c r="B174" i="4"/>
  <c r="B173" i="4"/>
  <c r="B172" i="4"/>
  <c r="B171" i="4"/>
  <c r="H164" i="4"/>
  <c r="I129" i="4"/>
  <c r="I128" i="4"/>
  <c r="I127" i="4"/>
  <c r="I126" i="4"/>
  <c r="I125" i="4"/>
  <c r="I124" i="4"/>
  <c r="I123" i="4"/>
  <c r="H115" i="4"/>
  <c r="I104" i="4"/>
  <c r="I103" i="4"/>
  <c r="I102" i="4"/>
  <c r="H57" i="4"/>
  <c r="J53" i="4"/>
  <c r="B177" i="3"/>
  <c r="B175" i="3"/>
  <c r="B174" i="3"/>
  <c r="B173" i="3"/>
  <c r="B172" i="3"/>
  <c r="B171" i="3"/>
  <c r="H164" i="3"/>
  <c r="I161" i="3"/>
  <c r="I160" i="3"/>
  <c r="I179" i="3"/>
  <c r="I135" i="3"/>
  <c r="I134" i="3"/>
  <c r="I129" i="3"/>
  <c r="I128" i="3"/>
  <c r="I127" i="3"/>
  <c r="I126" i="3"/>
  <c r="I125" i="3"/>
  <c r="I124" i="3"/>
  <c r="I123" i="3"/>
  <c r="H115" i="3"/>
  <c r="I104" i="3"/>
  <c r="I103" i="3"/>
  <c r="I102" i="3"/>
  <c r="H57" i="3"/>
  <c r="J53" i="3"/>
  <c r="B177" i="2"/>
  <c r="B175" i="2"/>
  <c r="B174" i="2"/>
  <c r="B173" i="2"/>
  <c r="B172" i="2"/>
  <c r="B171" i="2"/>
  <c r="H164" i="2"/>
  <c r="I161" i="2"/>
  <c r="I160" i="2"/>
  <c r="I129" i="2"/>
  <c r="I128" i="2"/>
  <c r="I127" i="2"/>
  <c r="I126" i="2"/>
  <c r="I125" i="2"/>
  <c r="I124" i="2"/>
  <c r="I123" i="2"/>
  <c r="H115" i="2"/>
  <c r="I104" i="2"/>
  <c r="I103" i="2"/>
  <c r="I102" i="2"/>
  <c r="H57" i="2"/>
  <c r="J53" i="2"/>
  <c r="D13" i="1"/>
  <c r="C13" i="1"/>
  <c r="D11" i="1"/>
  <c r="D10" i="1"/>
  <c r="D9" i="1"/>
  <c r="D8" i="1"/>
  <c r="D7" i="1"/>
  <c r="D6" i="1"/>
  <c r="I163" i="3"/>
  <c r="I162" i="3"/>
  <c r="G6" i="1"/>
  <c r="H6" i="1"/>
  <c r="I161" i="8"/>
  <c r="I160" i="8"/>
  <c r="I164" i="3"/>
  <c r="I177" i="3"/>
  <c r="I163" i="2"/>
  <c r="I179" i="2"/>
  <c r="I162" i="2"/>
  <c r="I164" i="2"/>
  <c r="I177" i="2"/>
  <c r="I160" i="5"/>
  <c r="I161" i="5"/>
  <c r="I161" i="4"/>
  <c r="I160" i="4"/>
  <c r="I160" i="7"/>
  <c r="I161" i="7"/>
  <c r="J86" i="8"/>
  <c r="J149" i="9"/>
  <c r="J142" i="9"/>
  <c r="J66" i="4"/>
  <c r="J41" i="3"/>
  <c r="J128" i="2"/>
  <c r="J57" i="6"/>
  <c r="J128" i="7"/>
  <c r="J105" i="7"/>
  <c r="J157" i="5"/>
  <c r="J72" i="5"/>
  <c r="J81" i="7"/>
  <c r="J147" i="6"/>
  <c r="J164" i="4"/>
  <c r="J115" i="7"/>
  <c r="J172" i="8"/>
  <c r="J72" i="8"/>
  <c r="J85" i="3"/>
  <c r="J57" i="2"/>
  <c r="J125" i="2"/>
  <c r="J95" i="5"/>
  <c r="J123" i="5"/>
  <c r="J133" i="6"/>
  <c r="J105" i="3"/>
  <c r="J177" i="7"/>
  <c r="J177" i="8"/>
  <c r="J136" i="9"/>
  <c r="J86" i="7"/>
  <c r="J147" i="4"/>
  <c r="J57" i="7"/>
  <c r="J148" i="8"/>
  <c r="J115" i="5"/>
  <c r="J113" i="5"/>
  <c r="J65" i="4"/>
  <c r="J41" i="8"/>
  <c r="J123" i="8"/>
  <c r="J124" i="8"/>
  <c r="J124" i="4"/>
  <c r="J104" i="3"/>
  <c r="J162" i="7"/>
  <c r="J163" i="5"/>
  <c r="J128" i="5"/>
  <c r="J135" i="6"/>
  <c r="J54" i="6"/>
  <c r="J113" i="3"/>
  <c r="J68" i="3"/>
  <c r="J146" i="5"/>
  <c r="J136" i="2"/>
  <c r="J156" i="7"/>
  <c r="J136" i="3"/>
  <c r="J142" i="5"/>
  <c r="J111" i="6"/>
  <c r="J41" i="7"/>
  <c r="J151" i="9"/>
  <c r="J115" i="4"/>
  <c r="J83" i="9"/>
  <c r="J126" i="5"/>
  <c r="J115" i="8"/>
  <c r="J71" i="4"/>
  <c r="J127" i="5"/>
  <c r="J67" i="4"/>
  <c r="J112" i="4"/>
  <c r="J110" i="4"/>
  <c r="J173" i="5"/>
  <c r="J111" i="2"/>
  <c r="J110" i="7"/>
  <c r="J56" i="8"/>
  <c r="J112" i="2"/>
  <c r="J86" i="3"/>
  <c r="J116" i="9"/>
  <c r="J123" i="7"/>
  <c r="J127" i="7"/>
  <c r="J123" i="3"/>
  <c r="J171" i="2"/>
  <c r="J136" i="5"/>
  <c r="J56" i="7"/>
  <c r="J163" i="4"/>
  <c r="J115" i="3"/>
  <c r="J149" i="4"/>
  <c r="J56" i="5"/>
  <c r="J69" i="8"/>
  <c r="J163" i="8"/>
  <c r="J56" i="4"/>
  <c r="J81" i="5"/>
  <c r="J103" i="8"/>
  <c r="J70" i="3"/>
  <c r="J142" i="3"/>
  <c r="J147" i="3"/>
  <c r="J172" i="6"/>
  <c r="J57" i="3"/>
  <c r="J129" i="2"/>
  <c r="J134" i="3"/>
  <c r="J67" i="8"/>
  <c r="J127" i="4"/>
  <c r="J162" i="6"/>
  <c r="J140" i="7"/>
  <c r="J43" i="2"/>
  <c r="J70" i="6"/>
  <c r="J42" i="4"/>
  <c r="J113" i="6"/>
  <c r="J95" i="7"/>
  <c r="J128" i="4"/>
  <c r="J68" i="4"/>
  <c r="J114" i="7"/>
  <c r="J175" i="6"/>
  <c r="J178" i="4"/>
  <c r="J124" i="6"/>
  <c r="J148" i="5"/>
  <c r="J95" i="3"/>
  <c r="J71" i="9"/>
  <c r="J103" i="3"/>
  <c r="J149" i="6"/>
  <c r="J67" i="6"/>
  <c r="J71" i="7"/>
  <c r="J71" i="2"/>
  <c r="J115" i="2"/>
  <c r="J175" i="8"/>
  <c r="J109" i="7"/>
  <c r="J110" i="8"/>
  <c r="J42" i="9"/>
  <c r="J73" i="7"/>
  <c r="J102" i="2"/>
  <c r="J114" i="6"/>
  <c r="J113" i="4"/>
  <c r="J69" i="9"/>
  <c r="J147" i="5"/>
  <c r="J68" i="7"/>
  <c r="J178" i="5"/>
  <c r="J126" i="4"/>
  <c r="J58" i="9"/>
  <c r="J140" i="8"/>
  <c r="J87" i="9"/>
  <c r="J69" i="5"/>
  <c r="J156" i="3"/>
  <c r="J156" i="8"/>
  <c r="J150" i="8"/>
  <c r="J66" i="5"/>
  <c r="J175" i="4"/>
  <c r="J69" i="7"/>
  <c r="J102" i="8"/>
  <c r="J123" i="6"/>
  <c r="J67" i="5"/>
  <c r="J163" i="3"/>
  <c r="J113" i="7"/>
  <c r="J95" i="8"/>
  <c r="J174" i="9"/>
  <c r="J57" i="4"/>
  <c r="J105" i="2"/>
  <c r="J176" i="3"/>
  <c r="J178" i="7"/>
  <c r="J176" i="2"/>
  <c r="J67" i="7"/>
  <c r="J72" i="7"/>
  <c r="J71" i="8"/>
  <c r="J150" i="3"/>
  <c r="J178" i="3"/>
  <c r="J176" i="4"/>
  <c r="J146" i="7"/>
  <c r="J65" i="3"/>
  <c r="J135" i="9"/>
  <c r="J174" i="3"/>
  <c r="J158" i="9"/>
  <c r="J83" i="5"/>
  <c r="J112" i="3"/>
  <c r="J112" i="8"/>
  <c r="J129" i="4"/>
  <c r="J142" i="7"/>
  <c r="J109" i="8"/>
  <c r="J112" i="7"/>
  <c r="J66" i="3"/>
  <c r="J174" i="7"/>
  <c r="J176" i="9"/>
  <c r="J162" i="4"/>
  <c r="J141" i="4"/>
  <c r="J83" i="6"/>
  <c r="J42" i="2"/>
  <c r="J130" i="2"/>
  <c r="J104" i="2"/>
  <c r="J124" i="7"/>
  <c r="J136" i="8"/>
  <c r="J135" i="8"/>
  <c r="J102" i="6"/>
  <c r="J66" i="2"/>
  <c r="J125" i="6"/>
  <c r="J96" i="9"/>
  <c r="J163" i="6"/>
  <c r="J148" i="7"/>
  <c r="J114" i="5"/>
  <c r="J173" i="7"/>
  <c r="J69" i="4"/>
  <c r="J134" i="6"/>
  <c r="J81" i="2"/>
  <c r="J177" i="9"/>
  <c r="J130" i="5"/>
  <c r="J150" i="2"/>
  <c r="J41" i="5"/>
  <c r="J54" i="4"/>
  <c r="J66" i="8"/>
  <c r="J114" i="4"/>
  <c r="J142" i="4"/>
  <c r="J82" i="5"/>
  <c r="J126" i="9"/>
  <c r="J103" i="5"/>
  <c r="J45" i="6"/>
  <c r="J171" i="3"/>
  <c r="J148" i="9"/>
  <c r="J139" i="6"/>
  <c r="J179" i="9"/>
  <c r="J108" i="6"/>
  <c r="J134" i="4"/>
  <c r="J95" i="2"/>
  <c r="J57" i="8"/>
  <c r="J81" i="8"/>
  <c r="J175" i="7"/>
  <c r="J114" i="8"/>
  <c r="J130" i="4"/>
  <c r="J126" i="7"/>
  <c r="J140" i="2"/>
  <c r="J109" i="6"/>
  <c r="J41" i="4"/>
  <c r="J41" i="6"/>
  <c r="J54" i="3"/>
  <c r="J157" i="9"/>
  <c r="J175" i="2"/>
  <c r="J45" i="4"/>
  <c r="J127" i="8"/>
  <c r="J106" i="9"/>
  <c r="J125" i="7"/>
  <c r="J114" i="2"/>
  <c r="J126" i="3"/>
  <c r="J162" i="5"/>
  <c r="J43" i="7"/>
  <c r="J172" i="9"/>
  <c r="J177" i="2"/>
  <c r="J102" i="7"/>
  <c r="J55" i="4"/>
  <c r="J176" i="5"/>
  <c r="J150" i="5"/>
  <c r="J54" i="2"/>
  <c r="J124" i="9"/>
  <c r="J55" i="3"/>
  <c r="J104" i="4"/>
  <c r="J161" i="6"/>
  <c r="J67" i="3"/>
  <c r="J125" i="4"/>
  <c r="J134" i="2"/>
  <c r="J149" i="5"/>
  <c r="J124" i="5"/>
  <c r="J162" i="2"/>
  <c r="J83" i="3"/>
  <c r="J46" i="9"/>
  <c r="J141" i="7"/>
  <c r="J164" i="8"/>
  <c r="J102" i="4"/>
  <c r="J146" i="4"/>
  <c r="J105" i="4"/>
  <c r="J70" i="2"/>
  <c r="J111" i="5"/>
  <c r="J173" i="3"/>
  <c r="J164" i="3"/>
  <c r="J175" i="5"/>
  <c r="J102" i="5"/>
  <c r="J164" i="7"/>
  <c r="J86" i="5"/>
  <c r="J124" i="2"/>
  <c r="J174" i="6"/>
  <c r="J43" i="4"/>
  <c r="J69" i="3"/>
  <c r="J86" i="9"/>
  <c r="J130" i="3"/>
  <c r="J141" i="9"/>
  <c r="J42" i="5"/>
  <c r="J81" i="3"/>
  <c r="J72" i="9"/>
  <c r="J127" i="3"/>
  <c r="J72" i="3"/>
  <c r="J174" i="5"/>
  <c r="J109" i="3"/>
  <c r="J56" i="2"/>
  <c r="J71" i="6"/>
  <c r="J131" i="9"/>
  <c r="J146" i="3"/>
  <c r="J129" i="3"/>
  <c r="J103" i="9"/>
  <c r="J134" i="5"/>
  <c r="J103" i="4"/>
  <c r="J112" i="6"/>
  <c r="J126" i="6"/>
  <c r="J42" i="7"/>
  <c r="J155" i="6"/>
  <c r="J81" i="4"/>
  <c r="J109" i="4"/>
  <c r="J125" i="3"/>
  <c r="J174" i="4"/>
  <c r="J141" i="3"/>
  <c r="J122" i="6"/>
  <c r="J55" i="8"/>
  <c r="J68" i="9"/>
  <c r="J55" i="2"/>
  <c r="J41" i="2"/>
  <c r="J146" i="2"/>
  <c r="J70" i="7"/>
  <c r="J143" i="9"/>
  <c r="J140" i="4"/>
  <c r="J129" i="6"/>
  <c r="J136" i="4"/>
  <c r="J141" i="2"/>
  <c r="J56" i="9"/>
  <c r="J123" i="2"/>
  <c r="J83" i="8"/>
  <c r="J95" i="4"/>
  <c r="J67" i="2"/>
  <c r="J70" i="4"/>
  <c r="J56" i="3"/>
  <c r="J86" i="6"/>
  <c r="J68" i="2"/>
  <c r="J134" i="7"/>
  <c r="J178" i="2"/>
  <c r="J65" i="2"/>
  <c r="J165" i="9"/>
  <c r="J42" i="8"/>
  <c r="J170" i="6"/>
  <c r="J129" i="5"/>
  <c r="J111" i="9"/>
  <c r="J45" i="2"/>
  <c r="J171" i="8"/>
  <c r="J172" i="4"/>
  <c r="J127" i="9"/>
  <c r="J112" i="5"/>
  <c r="J54" i="7"/>
  <c r="J156" i="4"/>
  <c r="J72" i="4"/>
  <c r="J114" i="3"/>
  <c r="J73" i="8"/>
  <c r="J111" i="4"/>
  <c r="J162" i="8"/>
  <c r="J163" i="9"/>
  <c r="J110" i="3"/>
  <c r="J171" i="7"/>
  <c r="J85" i="6"/>
  <c r="J115" i="9"/>
  <c r="J130" i="7"/>
  <c r="J45" i="3"/>
  <c r="J73" i="5"/>
  <c r="J126" i="2"/>
  <c r="J70" i="8"/>
  <c r="J45" i="5"/>
  <c r="J145" i="6"/>
  <c r="J141" i="8"/>
  <c r="J146" i="6"/>
  <c r="J42" i="6"/>
  <c r="J69" i="6"/>
  <c r="J146" i="8"/>
  <c r="J150" i="4"/>
  <c r="J55" i="6"/>
  <c r="J140" i="3"/>
  <c r="J114" i="9"/>
  <c r="J111" i="3"/>
  <c r="J125" i="8"/>
  <c r="J129" i="9"/>
  <c r="J172" i="7"/>
  <c r="J173" i="8"/>
  <c r="J150" i="7"/>
  <c r="J134" i="8"/>
  <c r="J176" i="7"/>
  <c r="J140" i="6"/>
  <c r="J135" i="3"/>
  <c r="J109" i="5"/>
  <c r="J164" i="5"/>
  <c r="J156" i="5"/>
  <c r="J135" i="4"/>
  <c r="J104" i="5"/>
  <c r="J110" i="2"/>
  <c r="J85" i="8"/>
  <c r="J101" i="6"/>
  <c r="J173" i="9"/>
  <c r="J178" i="9"/>
  <c r="J113" i="9"/>
  <c r="J104" i="7"/>
  <c r="J81" i="6"/>
  <c r="J129" i="7"/>
  <c r="J74" i="9"/>
  <c r="J111" i="8"/>
  <c r="J177" i="5"/>
  <c r="J172" i="3"/>
  <c r="J173" i="4"/>
  <c r="J129" i="8"/>
  <c r="J54" i="8"/>
  <c r="J103" i="2"/>
  <c r="J57" i="9"/>
  <c r="J163" i="2"/>
  <c r="J68" i="5"/>
  <c r="J125" i="5"/>
  <c r="J176" i="6"/>
  <c r="J130" i="9"/>
  <c r="J130" i="8"/>
  <c r="J85" i="2"/>
  <c r="J68" i="8"/>
  <c r="J178" i="8"/>
  <c r="J177" i="3"/>
  <c r="J65" i="6"/>
  <c r="J45" i="7"/>
  <c r="J157" i="3"/>
  <c r="J171" i="4"/>
  <c r="J156" i="2"/>
  <c r="J172" i="5"/>
  <c r="J148" i="2"/>
  <c r="J65" i="8"/>
  <c r="J110" i="5"/>
  <c r="J70" i="5"/>
  <c r="J147" i="7"/>
  <c r="J141" i="5"/>
  <c r="J123" i="4"/>
  <c r="J135" i="5"/>
  <c r="J142" i="8"/>
  <c r="J163" i="7"/>
  <c r="J69" i="2"/>
  <c r="J102" i="3"/>
  <c r="J94" i="6"/>
  <c r="J43" i="9"/>
  <c r="J128" i="3"/>
  <c r="J110" i="9"/>
  <c r="J147" i="8"/>
  <c r="J171" i="5"/>
  <c r="J124" i="3"/>
  <c r="J83" i="4"/>
  <c r="J82" i="2"/>
  <c r="J43" i="5"/>
  <c r="J171" i="6"/>
  <c r="J57" i="5"/>
  <c r="J164" i="9"/>
  <c r="J82" i="6"/>
  <c r="J156" i="6"/>
  <c r="J157" i="2"/>
  <c r="J103" i="7"/>
  <c r="J126" i="8"/>
  <c r="J105" i="9"/>
  <c r="J83" i="2"/>
  <c r="J173" i="2"/>
  <c r="J125" i="9"/>
  <c r="J174" i="2"/>
  <c r="J42" i="3"/>
  <c r="J141" i="6"/>
  <c r="J86" i="2"/>
  <c r="J73" i="4"/>
  <c r="J128" i="6"/>
  <c r="J164" i="2"/>
  <c r="J82" i="9"/>
  <c r="J173" i="6"/>
  <c r="J86" i="4"/>
  <c r="J82" i="8"/>
  <c r="J175" i="9"/>
  <c r="J71" i="5"/>
  <c r="J103" i="6"/>
  <c r="J56" i="6"/>
  <c r="J55" i="5"/>
  <c r="J73" i="3"/>
  <c r="J66" i="9"/>
  <c r="J85" i="7"/>
  <c r="J82" i="4"/>
  <c r="J136" i="7"/>
  <c r="J111" i="7"/>
  <c r="J45" i="8"/>
  <c r="J104" i="9"/>
  <c r="J174" i="8"/>
  <c r="J127" i="6"/>
  <c r="J73" i="2"/>
  <c r="J82" i="7"/>
  <c r="J162" i="3"/>
  <c r="J105" i="5"/>
  <c r="J157" i="4"/>
  <c r="J84" i="9"/>
  <c r="J177" i="6"/>
  <c r="J104" i="6"/>
  <c r="J67" i="9"/>
  <c r="J71" i="3"/>
  <c r="J65" i="7"/>
  <c r="J128" i="8"/>
  <c r="J128" i="9"/>
  <c r="J55" i="7"/>
  <c r="J65" i="5"/>
  <c r="J104" i="8"/>
  <c r="J41" i="9"/>
  <c r="J110" i="6"/>
  <c r="J54" i="5"/>
  <c r="J109" i="2"/>
  <c r="J157" i="7"/>
  <c r="J55" i="9"/>
  <c r="J140" i="5"/>
  <c r="J112" i="9"/>
  <c r="J172" i="2"/>
  <c r="J142" i="2"/>
  <c r="J113" i="2"/>
  <c r="J72" i="2"/>
  <c r="J68" i="6"/>
  <c r="J73" i="9"/>
  <c r="J113" i="8"/>
  <c r="J177" i="4"/>
  <c r="J82" i="3"/>
  <c r="J73" i="6"/>
  <c r="J137" i="9"/>
  <c r="J66" i="7"/>
  <c r="J176" i="8"/>
  <c r="J85" i="5"/>
  <c r="J148" i="3"/>
  <c r="J70" i="9"/>
  <c r="J85" i="4"/>
  <c r="J83" i="7"/>
  <c r="J66" i="6"/>
  <c r="J148" i="6"/>
  <c r="J72" i="6"/>
  <c r="J135" i="2"/>
  <c r="J127" i="2"/>
  <c r="J105" i="8"/>
  <c r="J135" i="7"/>
  <c r="J147" i="2"/>
  <c r="J148" i="4"/>
  <c r="J175" i="3"/>
  <c r="J147" i="9"/>
  <c r="J157" i="8"/>
  <c r="G7" i="1"/>
  <c r="H7" i="1"/>
  <c r="I163" i="7"/>
  <c r="I162" i="7"/>
  <c r="I163" i="8"/>
  <c r="I162" i="8"/>
  <c r="G10" i="1"/>
  <c r="G11" i="1"/>
  <c r="H11" i="1"/>
  <c r="I163" i="4"/>
  <c r="I162" i="4"/>
  <c r="I163" i="5"/>
  <c r="I162" i="5"/>
  <c r="I164" i="8"/>
  <c r="I177" i="8"/>
  <c r="I164" i="7"/>
  <c r="I177" i="7"/>
  <c r="H10" i="1"/>
  <c r="G9" i="1"/>
  <c r="H9" i="1"/>
  <c r="G8" i="1"/>
  <c r="H8" i="1"/>
  <c r="I164" i="5"/>
  <c r="I177" i="5"/>
  <c r="I164" i="4"/>
  <c r="I177" i="4"/>
  <c r="I163" i="9"/>
  <c r="I164" i="9"/>
  <c r="I165" i="9"/>
  <c r="I178" i="9"/>
  <c r="G12" i="1"/>
  <c r="G13" i="1"/>
  <c r="H12" i="1"/>
  <c r="H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43" authorId="0" shapeId="0" xr:uid="{C9D89829-D1B1-4CA2-8556-54DE0DC01290}">
      <text>
        <r>
          <rPr>
            <sz val="10"/>
            <color rgb="FF000000"/>
            <rFont val="Arial"/>
            <family val="2"/>
          </rPr>
          <t>Valor encontrado através do cálculo:</t>
        </r>
        <r>
          <rPr>
            <sz val="10"/>
            <color rgb="FF000000"/>
            <rFont val="Arial"/>
            <family val="2"/>
          </rPr>
          <t xml:space="preserve">
{[(8*7)*365/12/7)]*[(salário base + adicional de periculosidade)/220]}*0,2/2</t>
        </r>
        <r>
          <rPr>
            <sz val="10"/>
            <color rgb="FF00000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
Onde:</t>
        </r>
        <r>
          <rPr>
            <sz val="10"/>
            <color rgb="FF000000"/>
            <rFont val="Arial"/>
            <family val="2"/>
          </rPr>
          <t xml:space="preserve">
8 = jornada noturna por dia de trabalho de cada vigilante no posto (levando em consideração hora noturna com tempo de 52,5 min);</t>
        </r>
        <r>
          <rPr>
            <sz val="10"/>
            <color rgb="FF000000"/>
            <rFont val="Arial"/>
            <family val="2"/>
          </rPr>
          <t xml:space="preserve">
7 = dias na semana (prestação ininterrupta dos serviços);</t>
        </r>
        <r>
          <rPr>
            <sz val="10"/>
            <color rgb="FF000000"/>
            <rFont val="Arial"/>
            <family val="2"/>
          </rPr>
          <t xml:space="preserve">
365 = dias no ano;</t>
        </r>
        <r>
          <rPr>
            <sz val="10"/>
            <color rgb="FF000000"/>
            <rFont val="Arial"/>
            <family val="2"/>
          </rPr>
          <t xml:space="preserve">
12 = meses no ano;</t>
        </r>
        <r>
          <rPr>
            <sz val="10"/>
            <color rgb="FF000000"/>
            <rFont val="Arial"/>
            <family val="2"/>
          </rPr>
          <t xml:space="preserve">
0,2 ou 20% = percentual do adicional noturno;</t>
        </r>
        <r>
          <rPr>
            <sz val="10"/>
            <color rgb="FF000000"/>
            <rFont val="Arial"/>
            <family val="2"/>
          </rPr>
          <t xml:space="preserve">
2 = vigilantes por posto – divisor para apuração do custo por vigilante.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43" authorId="0" shapeId="0" xr:uid="{32153481-030E-493D-A31F-7CB9644E4AA9}">
      <text>
        <r>
          <rPr>
            <sz val="10"/>
            <color rgb="FF000000"/>
            <rFont val="Arial"/>
            <family val="2"/>
          </rPr>
          <t>Valor encontrado através do cálculo:</t>
        </r>
        <r>
          <rPr>
            <sz val="10"/>
            <color rgb="FF000000"/>
            <rFont val="Arial"/>
            <family val="2"/>
          </rPr>
          <t xml:space="preserve">
{[(8*7)*365/12/7)]*[(salário base + adicional de periculosidade)/220]}*0,2/2</t>
        </r>
        <r>
          <rPr>
            <sz val="10"/>
            <color rgb="FF00000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
Onde:</t>
        </r>
        <r>
          <rPr>
            <sz val="10"/>
            <color rgb="FF000000"/>
            <rFont val="Arial"/>
            <family val="2"/>
          </rPr>
          <t xml:space="preserve">
8 = jornada noturna por dia de trabalho de cada vigilante no posto (levando em consideração hora noturna com tempo de 52,5 min);</t>
        </r>
        <r>
          <rPr>
            <sz val="10"/>
            <color rgb="FF000000"/>
            <rFont val="Arial"/>
            <family val="2"/>
          </rPr>
          <t xml:space="preserve">
7 = dias na semana (prestação ininterrupta dos serviços);</t>
        </r>
        <r>
          <rPr>
            <sz val="10"/>
            <color rgb="FF000000"/>
            <rFont val="Arial"/>
            <family val="2"/>
          </rPr>
          <t xml:space="preserve">
365 = dias no ano;</t>
        </r>
        <r>
          <rPr>
            <sz val="10"/>
            <color rgb="FF000000"/>
            <rFont val="Arial"/>
            <family val="2"/>
          </rPr>
          <t xml:space="preserve">
12 = meses no ano;</t>
        </r>
        <r>
          <rPr>
            <sz val="10"/>
            <color rgb="FF000000"/>
            <rFont val="Arial"/>
            <family val="2"/>
          </rPr>
          <t xml:space="preserve">
0,2 ou 20% = percentual do adicional noturno;</t>
        </r>
        <r>
          <rPr>
            <sz val="10"/>
            <color rgb="FF000000"/>
            <rFont val="Arial"/>
            <family val="2"/>
          </rPr>
          <t xml:space="preserve">
2 = vigilantes por posto – divisor para apuração do custo por vigilante.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43" authorId="0" shapeId="0" xr:uid="{FBDF8901-D8AB-4596-B013-81B648FA5DF6}">
      <text>
        <r>
          <rPr>
            <sz val="10"/>
            <color rgb="FF000000"/>
            <rFont val="Arial"/>
            <family val="2"/>
          </rPr>
          <t>Valor encontrado através do cálculo:</t>
        </r>
        <r>
          <rPr>
            <sz val="10"/>
            <color rgb="FF000000"/>
            <rFont val="Arial"/>
            <family val="2"/>
          </rPr>
          <t xml:space="preserve">
{[(8*7)*365/12/7)]*[(salário base + adicional de periculosidade)/220]}*0,2/2</t>
        </r>
        <r>
          <rPr>
            <sz val="10"/>
            <color rgb="FF00000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
Onde:</t>
        </r>
        <r>
          <rPr>
            <sz val="10"/>
            <color rgb="FF000000"/>
            <rFont val="Arial"/>
            <family val="2"/>
          </rPr>
          <t xml:space="preserve">
8 = jornada noturna por dia de trabalho de cada vigilante no posto (levando em consideração hora noturna com tempo de 52,5 min);</t>
        </r>
        <r>
          <rPr>
            <sz val="10"/>
            <color rgb="FF000000"/>
            <rFont val="Arial"/>
            <family val="2"/>
          </rPr>
          <t xml:space="preserve">
7 = dias na semana (prestação ininterrupta dos serviços);</t>
        </r>
        <r>
          <rPr>
            <sz val="10"/>
            <color rgb="FF000000"/>
            <rFont val="Arial"/>
            <family val="2"/>
          </rPr>
          <t xml:space="preserve">
365 = dias no ano;</t>
        </r>
        <r>
          <rPr>
            <sz val="10"/>
            <color rgb="FF000000"/>
            <rFont val="Arial"/>
            <family val="2"/>
          </rPr>
          <t xml:space="preserve">
12 = meses no ano;</t>
        </r>
        <r>
          <rPr>
            <sz val="10"/>
            <color rgb="FF000000"/>
            <rFont val="Arial"/>
            <family val="2"/>
          </rPr>
          <t xml:space="preserve">
0,2 ou 20% = percentual do adicional noturno;</t>
        </r>
        <r>
          <rPr>
            <sz val="10"/>
            <color rgb="FF000000"/>
            <rFont val="Arial"/>
            <family val="2"/>
          </rPr>
          <t xml:space="preserve">
2 = vigilantes por posto – divisor para apuração do custo por vigilante.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43" authorId="0" shapeId="0" xr:uid="{6499396F-A65C-41B0-A2A1-754082536389}">
      <text>
        <r>
          <rPr>
            <sz val="10"/>
            <color rgb="FF000000"/>
            <rFont val="Arial"/>
            <family val="2"/>
          </rPr>
          <t>Valor encontrado através do cálculo:</t>
        </r>
        <r>
          <rPr>
            <sz val="10"/>
            <color rgb="FF000000"/>
            <rFont val="Arial"/>
            <family val="2"/>
          </rPr>
          <t xml:space="preserve">
{[(8*7)*365/12/7)]*[(salário base + adicional de periculosidade)/220]}*0,2/2</t>
        </r>
        <r>
          <rPr>
            <sz val="10"/>
            <color rgb="FF00000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
Onde:</t>
        </r>
        <r>
          <rPr>
            <sz val="10"/>
            <color rgb="FF000000"/>
            <rFont val="Arial"/>
            <family val="2"/>
          </rPr>
          <t xml:space="preserve">
8 = jornada noturna por dia de trabalho de cada vigilante no posto (levando em consideração hora noturna com tempo de 52,5 min);</t>
        </r>
        <r>
          <rPr>
            <sz val="10"/>
            <color rgb="FF000000"/>
            <rFont val="Arial"/>
            <family val="2"/>
          </rPr>
          <t xml:space="preserve">
7 = dias na semana (prestação ininterrupta dos serviços);</t>
        </r>
        <r>
          <rPr>
            <sz val="10"/>
            <color rgb="FF000000"/>
            <rFont val="Arial"/>
            <family val="2"/>
          </rPr>
          <t xml:space="preserve">
365 = dias no ano;</t>
        </r>
        <r>
          <rPr>
            <sz val="10"/>
            <color rgb="FF000000"/>
            <rFont val="Arial"/>
            <family val="2"/>
          </rPr>
          <t xml:space="preserve">
12 = meses no ano;</t>
        </r>
        <r>
          <rPr>
            <sz val="10"/>
            <color rgb="FF000000"/>
            <rFont val="Arial"/>
            <family val="2"/>
          </rPr>
          <t xml:space="preserve">
0,2 ou 20% = percentual do adicional noturno;</t>
        </r>
        <r>
          <rPr>
            <sz val="10"/>
            <color rgb="FF000000"/>
            <rFont val="Arial"/>
            <family val="2"/>
          </rPr>
          <t xml:space="preserve">
2 = vigilantes por posto – divisor para apuração do custo por vigilante.</t>
        </r>
      </text>
    </comment>
  </commentList>
</comments>
</file>

<file path=xl/sharedStrings.xml><?xml version="1.0" encoding="utf-8"?>
<sst xmlns="http://schemas.openxmlformats.org/spreadsheetml/2006/main" count="2490" uniqueCount="293">
  <si>
    <t>TIPO DE POSTO</t>
  </si>
  <si>
    <t>QTD. POSTOS</t>
  </si>
  <si>
    <t>EFETIVO</t>
  </si>
  <si>
    <t>VALOR            POR EMPREGADO</t>
  </si>
  <si>
    <t>VALOR POR              POSTO</t>
  </si>
  <si>
    <t>VALOR TOTAL                       MÊS</t>
  </si>
  <si>
    <t>VALOR TOTAL ANUAL</t>
  </si>
  <si>
    <t>Vigilante Armado Diurno - 12h x 36h</t>
  </si>
  <si>
    <t>Vigilante Armado Noturno - 12h x 36h</t>
  </si>
  <si>
    <t>Vigilante Armado Diurno - 12h x 36h - Motorizado</t>
  </si>
  <si>
    <t>Vigilante Armado Noturno - 12h x 36h - Motorizado</t>
  </si>
  <si>
    <t>Vigilante Diurno - 12h x 36h - Desarmado</t>
  </si>
  <si>
    <t>Vigilante Noturno - 12h x 36h - Desarmado</t>
  </si>
  <si>
    <t>Vigilante Supervisor - 44h - Desarmado</t>
  </si>
  <si>
    <t>ANEXO V</t>
  </si>
  <si>
    <t>MODELO DE PLANILHA DE CUSTOS E FORMAÇÃO DE PREÇOS</t>
  </si>
  <si>
    <r>
      <rPr>
        <b/>
        <sz val="10"/>
        <color rgb="FF000000"/>
        <rFont val="Arial"/>
        <family val="2"/>
      </rPr>
      <t>Nº do Processo</t>
    </r>
    <r>
      <rPr>
        <sz val="10"/>
        <color rgb="FF000000"/>
        <rFont val="Arial"/>
        <family val="2"/>
      </rPr>
      <t>:</t>
    </r>
  </si>
  <si>
    <r>
      <rPr>
        <b/>
        <sz val="10"/>
        <color rgb="FF000000"/>
        <rFont val="Arial"/>
        <family val="2"/>
      </rPr>
      <t>Licitação Nº</t>
    </r>
    <r>
      <rPr>
        <sz val="10"/>
        <color rgb="FF000000"/>
        <rFont val="Arial"/>
        <family val="2"/>
      </rPr>
      <t>:</t>
    </r>
  </si>
  <si>
    <t>Dia 18/02/2025 às 09:30 horas (horário de Brasília)</t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</si>
  <si>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</si>
  <si>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</si>
  <si>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</si>
  <si>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</si>
  <si>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</si>
  <si>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Jataí – Goiás</t>
  </si>
  <si>
    <t>C</t>
  </si>
  <si>
    <t>Ano do Acordo, Convenção ou Dissídio Coletivo: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</si>
  <si>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</si>
  <si>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</si>
  <si>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</si>
  <si>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</si>
  <si>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</si>
  <si>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</si>
  <si>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Classificação Brasileira de Ocupações </t>
  </si>
  <si>
    <t>Vigilante Armado 12x36 Noturno</t>
  </si>
  <si>
    <t>Posto</t>
  </si>
  <si>
    <t>3 (2 vigilantes por posto)</t>
  </si>
  <si>
    <t>5173-30</t>
  </si>
  <si>
    <t>Nota 1: Esta tabela poderá ser adaptada às características do serviço contratado, inclusive no que concerne às rubricas e suas respectivas provisões e/ou estimativas, desde que haja justificativa.</t>
  </si>
  <si>
    <t>Nota 2: As provisões constantes desta planilha poderão ser desnecessárias quando se tratar de determinados serviços que prescindam da dedicação exclusiva dos trabalhadores da contratada para com a Administração.</t>
  </si>
  <si>
    <t>1. MÓDULOS</t>
  </si>
  <si>
    <t>Mão de obra</t>
  </si>
  <si>
    <t>Mão de obra vinculada à execução contratual</t>
  </si>
  <si>
    <t>Dados para composição dos custos referentes à mão-de-obra</t>
  </si>
  <si>
    <t>Tipo de serviço (mesmo serviço com características distintas)</t>
  </si>
  <si>
    <t>Vigilância</t>
  </si>
  <si>
    <t>Classificação Brasileira de Ocupações</t>
  </si>
  <si>
    <t>Salário Nominativo da Categoria Profissional</t>
  </si>
  <si>
    <t>Categoria profissional (vinculada à execução contratual)</t>
  </si>
  <si>
    <t>Sindicato do Dissísio/Convenção Coletiva</t>
  </si>
  <si>
    <t>Número de Registro do Dissísio/Convenção Coletiva no TEM</t>
  </si>
  <si>
    <t>Data base da categoria (dia/mês/ano)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</si>
  <si>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</si>
  <si>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</si>
  <si>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</si>
  <si>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</si>
  <si>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%</t>
  </si>
  <si>
    <t>VALOR (R$)</t>
  </si>
  <si>
    <t>Salário Base (cláusula terceira, parágrafo terceiro, item “a” da CCT)</t>
  </si>
  <si>
    <t>Adicional Periculosidade (cláusula oitava da CCT)</t>
  </si>
  <si>
    <t>Adicional Insalubridade</t>
  </si>
  <si>
    <t>Adicional Noturno</t>
  </si>
  <si>
    <t>E</t>
  </si>
  <si>
    <t>Outros (especificar)</t>
  </si>
  <si>
    <t>TOTAL DO MÓDULO 1</t>
  </si>
  <si>
    <t>Nota 1: O Módulo 1 refere-se ao valor mensal devido ao empregado pela prestação do serviço no período de 12 meses.</t>
  </si>
  <si>
    <t>MÓDULO 2 –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</si>
  <si>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</si>
  <si>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</si>
  <si>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</si>
  <si>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</si>
  <si>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Adicional de Férias</t>
  </si>
  <si>
    <t>SUBTOTAL SUBMÓDULO 2.1</t>
  </si>
  <si>
    <t>Incidência Submódulo 2.2 sobre o Submódulo 2.1</t>
  </si>
  <si>
    <t>TOTAL SUBMÓDULO 2.1</t>
  </si>
  <si>
    <t>Nota 1: Como a planilha de custos e formação de preços é calculada mensalmente, provisiona-se proporcionalmente 1/12 (um doze avos) dos valores referentes a gratificação natalina, férias e adicional de férias</t>
  </si>
  <si>
    <t>Nota 2: O adicional de férias contido no Submódulo 2.1 corresponde a 1/3 (um terço) da remuneração que por sua vez é divido por 12 (doze) conforme Nota 1 acima.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</si>
  <si>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</si>
  <si>
    <t>Submódulo 2.2 - 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</si>
  <si>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</si>
  <si>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</si>
  <si>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</si>
  <si>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</si>
  <si>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</si>
  <si>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</si>
  <si>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</si>
  <si>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</si>
  <si>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</si>
  <si>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G</t>
  </si>
  <si>
    <t>INCRA</t>
  </si>
  <si>
    <t>H</t>
  </si>
  <si>
    <t>FGTS</t>
  </si>
  <si>
    <t>TOTAL SUBMÓDULO 2.2</t>
  </si>
  <si>
    <t>Nota 1: Os percentuais dos encargos previdenciários, do FGTS e demais contribuições são aqueles estabelecidos pela legislação vigente.</t>
  </si>
  <si>
    <t>Nota 2: O SAT ou RAT Ajustado a depender do grau de risco do serviço irá variar entre 0,5%  até 6%, a depender do risco de sua atividade. (RAT x FAP)</t>
  </si>
  <si>
    <t>Nota 3: Esses percentuais incidem sobre o Módulo 1 e o Submódulo 2.1.</t>
  </si>
  <si>
    <t>Submódulo 2.3 -  Benefícios Mensais e Diários</t>
  </si>
  <si>
    <t>2.3</t>
  </si>
  <si>
    <t>Benefícios Mensais e Diários</t>
  </si>
  <si>
    <t>Transporte (dias trabalhados x nº passagens diárias x valor da passagem)</t>
  </si>
  <si>
    <t>-</t>
  </si>
  <si>
    <t>A.1</t>
  </si>
  <si>
    <t>Custo do vale-transporte para a empresa</t>
  </si>
  <si>
    <t>A.2</t>
  </si>
  <si>
    <t>Participação do trabalhador no custeio (cláusula décima da CCT)</t>
  </si>
  <si>
    <t>Auxílio-Refeição/Alimentação (cláusula terceira, parágrafo primeiro da CCT)</t>
  </si>
  <si>
    <t>B.1</t>
  </si>
  <si>
    <t>Custo do auxílio-refeição/alimentação para a empresa</t>
  </si>
  <si>
    <t>B.2</t>
  </si>
  <si>
    <t>Participação do trabalhador no custeio (cláusula nona, parágrafo segundo da CCT)</t>
  </si>
  <si>
    <t>Assistência Médica e Familiar</t>
  </si>
  <si>
    <t>C.1</t>
  </si>
  <si>
    <t>Custo assistência médica e familiar para a empresa</t>
  </si>
  <si>
    <t>C.2</t>
  </si>
  <si>
    <t>Participação do trabalhador no custeio</t>
  </si>
  <si>
    <t>Apoio, Auxílio e Serviços aos Trabalhadores (cláusula décima quarta da CCT)</t>
  </si>
  <si>
    <t>Auxílio Creche</t>
  </si>
  <si>
    <t>Seguro de vida, invalidez e funeral (último valor aplicado no contrato de vigilância)</t>
  </si>
  <si>
    <t>Cesta por assiduidade</t>
  </si>
  <si>
    <t>TOTAL SUBMÓDULO 2.3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</si>
  <si>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</si>
  <si>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</t>
  </si>
  <si>
    <t>Quadro-resumo do Módulo 2 - Encargos e Benefícios anuais, mensais e diários</t>
  </si>
  <si>
    <t>Encargos e Benefícios anuais, mensais e diários</t>
  </si>
  <si>
    <t>TOTAL DO MÓDULO 2</t>
  </si>
  <si>
    <t>MÓDULO 3 – PROVISÃO  PARA RESCISÃO</t>
  </si>
  <si>
    <t>Provisão para Rescisão</t>
  </si>
  <si>
    <t>Aviso Prévio Indenizado (Estimativa de 5% dos funcionários demitidos conforme manual do MPOG) - Cálculo ((1/12)*0,05)*100=0,42% Conforme fórmula da fl. 24 do MANUAL DE ORIENTAÇÃO PARA PREENCHIMENTO DA PLANILHA DE CUSTO E FORMAÇÃO DE PREÇOS do MPOG</t>
  </si>
  <si>
    <t>Incidência do FGTS sobre o Aviso Prévio Indenizado (8% x 0,42%)</t>
  </si>
  <si>
    <t>Multa do FGTS e contribuição social sobre o Aviso Prévio Indenizado (40% x 0,42%)</t>
  </si>
  <si>
    <r>
      <rPr>
        <sz val="10"/>
        <color rgb="FF000000"/>
        <rFont val="Arial"/>
        <family val="2"/>
      </rPr>
      <t xml:space="preserve">Aviso Prévio Trabalhado (redução </t>
    </r>
    <r>
      <rPr>
        <i/>
        <sz val="10"/>
        <color rgb="FF000000"/>
        <rFont val="Arial"/>
        <family val="2"/>
      </rPr>
      <t>de 7 dias/mes ou de 2 horas/dia, percentual relativo a contrato de 12 meses) = [(7/30)/12]*100=1,944% (Ac.3006/2010-TCU; art.7º, XXI ,CF/88, 477, 487 e 491 CLT)</t>
    </r>
  </si>
  <si>
    <t>Incidência de GPS, FGTS e outras contribuições sobre o Aviso Prévio Trabalhado (35,3% x 1,94%)</t>
  </si>
  <si>
    <t>Multa do FGTS e contribuição social sobre o Aviso Prévio Trabalhado</t>
  </si>
  <si>
    <t>TOTAL MÓDULO 3</t>
  </si>
  <si>
    <t>MÓDULO 4 – CUSTO DE REPOSIÇÃO DO PROFISSIONAL AUSENTE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</si>
  <si>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</si>
  <si>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Submódulo 4.1 - Substituto Ausências Legais</t>
  </si>
  <si>
    <t>4.1</t>
  </si>
  <si>
    <t>Ausências Legais</t>
  </si>
  <si>
    <t>Substituto na cobertura de Férias (1/12*100)</t>
  </si>
  <si>
    <t>Substituto na cobertura de Ausências por Doença (2 ausências por ano – 2/30/12*100 = 0,56%</t>
  </si>
  <si>
    <t>Substituto na cobertura de Ausências Legais (Ministério da Previdência informa que há 2,96 faltas nessa rúbrica – 2,96/12/30*100 = 0,82%)</t>
  </si>
  <si>
    <t>Substituto na cobertura de Licença-Paternidade (estatística IBGE = 1,5% por ano – 5/30/12*1,5% = 0,02%)</t>
  </si>
  <si>
    <t>Substituto na cobertura de Ausência por acidente de trabalho (Ministério da Previdência informa estatística de 0,78% se acidentam – 15/30/12*0,0078*100% = 0,03%</t>
  </si>
  <si>
    <t>Substituto na cobertura de Afastamento Maternidade (IBGE estatística 2% trabalhadoras/ano – 2%/12 = 0,17%)</t>
  </si>
  <si>
    <t>Substituto na cobertura de Outras ausências (especificar)</t>
  </si>
  <si>
    <t>TOTAL SUBMÓDULO 4.1</t>
  </si>
  <si>
    <t>Submódulo 4.2 - Substituto na Intrajornada</t>
  </si>
  <si>
    <t>4.2</t>
  </si>
  <si>
    <t>Substituto na cobertura de Intervalo para repouso ou alimentação</t>
  </si>
  <si>
    <t>Indenização pelo repouso intrajornada</t>
  </si>
  <si>
    <t>TOTAL SUBMÓDULO 4.2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</si>
  <si>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</si>
  <si>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</si>
  <si>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</si>
  <si>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</si>
  <si>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DO MÓDULO 4</t>
  </si>
  <si>
    <t>MÓDULO 5 - INSUMOS DIVERSOS</t>
  </si>
  <si>
    <t>Insumos Diversos</t>
  </si>
  <si>
    <r>
      <t>Uniformes (2 kits uniforme anual, conforme cláusula</t>
    </r>
    <r>
      <rPr>
        <b/>
        <sz val="10"/>
        <color rgb="FF000000"/>
        <rFont val="Arial"/>
        <family val="2"/>
      </rPr>
      <t xml:space="preserve"> </t>
    </r>
    <r>
      <rPr>
        <sz val="14"/>
        <color rgb="FF000000"/>
        <rFont val="Arial"/>
        <family val="2"/>
      </rPr>
      <t>quinquagésima quarta</t>
    </r>
    <r>
      <rPr>
        <b/>
        <sz val="10"/>
        <color rgb="FF000000"/>
        <rFont val="Arial"/>
        <family val="2"/>
      </rPr>
      <t>)</t>
    </r>
  </si>
  <si>
    <t>EPI</t>
  </si>
  <si>
    <t>Equipamentos</t>
  </si>
  <si>
    <t>TOTAL DO MÓDULO 5</t>
  </si>
  <si>
    <t>Nota: Valores mensais por empregado.</t>
  </si>
  <si>
    <t>MÓDULO 6 – CUSTOS INDIRETOS, TRIBUTOS E LUCRO</t>
  </si>
  <si>
    <t>Custos Indiretos, Tributos e Lucro</t>
  </si>
  <si>
    <t>Custos Indiretos</t>
  </si>
  <si>
    <t>Lucro</t>
  </si>
  <si>
    <t>TRIBUTOS</t>
  </si>
  <si>
    <t>Tributos Federais:</t>
  </si>
  <si>
    <t>C.1.1</t>
  </si>
  <si>
    <t>PIS</t>
  </si>
  <si>
    <t>C.1.2</t>
  </si>
  <si>
    <t>COFINS</t>
  </si>
  <si>
    <t>Tributos Estaduais (especificar)</t>
  </si>
  <si>
    <t>C.3</t>
  </si>
  <si>
    <t>Tributos Municipais – ISS</t>
  </si>
  <si>
    <t>TOTAL DO MÓDULO 6</t>
  </si>
  <si>
    <r>
      <rPr>
        <b/>
        <sz val="14"/>
        <color rgb="FF000000"/>
        <rFont val="Arial"/>
        <family val="2"/>
      </rPr>
      <t>Nota 1</t>
    </r>
    <r>
      <rPr>
        <sz val="14"/>
        <color rgb="FF000000"/>
        <rFont val="Arial"/>
        <family val="2"/>
      </rPr>
      <t>: Custos Indiretos, Tributos e Lucro por empregado.</t>
    </r>
  </si>
  <si>
    <r>
      <rPr>
        <b/>
        <sz val="14"/>
        <color rgb="FF000000"/>
        <rFont val="Arial"/>
        <family val="2"/>
      </rPr>
      <t>Nota 2</t>
    </r>
    <r>
      <rPr>
        <sz val="14"/>
        <color rgb="FF000000"/>
        <rFont val="Arial"/>
        <family val="2"/>
      </rPr>
      <t>: O valor referente a tributos é obtido aplicando-se o percentual sobre o valor do faturamento.</t>
    </r>
  </si>
  <si>
    <t>QUADRO RESUMO DO CUSTO POR EMPREGADO</t>
  </si>
  <si>
    <t>Mão-de-Obra vinculada à execução contratual (valor por empregado)</t>
  </si>
  <si>
    <t>Subtotal (A + B + C + D + E))</t>
  </si>
  <si>
    <t>VALOR TOTAL MENSAL POR EMPREGADO</t>
  </si>
  <si>
    <t>VALOR TOTAL MENSAL POR POSTO</t>
  </si>
  <si>
    <t>Local e Data</t>
  </si>
  <si>
    <t>Dia xx/xx/20xx às xx:xx horas (horário de Brasília)</t>
  </si>
  <si>
    <t>Vigilante Armado 12x36 Diurno</t>
  </si>
  <si>
    <t>Seguro de vida, invalidez e funeral</t>
  </si>
  <si>
    <t>Outros (Benefício Social Familiar)</t>
  </si>
  <si>
    <r>
      <rPr>
        <sz val="14"/>
        <color rgb="FF000000"/>
        <rFont val="Arial"/>
        <family val="2"/>
      </rPr>
      <t xml:space="preserve">Aviso Prévio Trabalhado (redução </t>
    </r>
    <r>
      <rPr>
        <i/>
        <sz val="14"/>
        <color rgb="FF000000"/>
        <rFont val="Arial"/>
        <family val="2"/>
      </rPr>
      <t>de 7 dias/mes ou de 2 horas/dia, percentual relativo a contrato de 12 meses) = [(7/30)/12]*100=1,944% (Ac.3006/2010-TCU; art.7º, XXI ,CF/88, 477, 487 e 491 CLT)</t>
    </r>
  </si>
  <si>
    <t>Tributos Federais (especificar)</t>
  </si>
  <si>
    <t>Tributos Municipais (especificar)</t>
  </si>
  <si>
    <t>Dia 18/03/2025 às 09:30 horas (horário de Brasília)</t>
  </si>
  <si>
    <t>Vigilante Armado Motorizado 12x36 Diurno</t>
  </si>
  <si>
    <t>2 (2 vigilantes por posto)</t>
  </si>
  <si>
    <t>Motocicleta e manutenção</t>
  </si>
  <si>
    <t>Vigilante Armado Motorizado 12x36 Noturno</t>
  </si>
  <si>
    <t>CC 24/25 – GO000758/2023</t>
  </si>
  <si>
    <t>Incidência de GPS, FGTS e outras contribuições sobre o Aviso Prévio Trabalhado (39,8% x 1,94%)</t>
  </si>
  <si>
    <t>Substituto na cobertura de Ausências por Doença (5 ausências por ano – 5/30/12*100 = 1,39%</t>
  </si>
  <si>
    <t>Vigilante Desarmado 12x36 Noturno</t>
  </si>
  <si>
    <t>1 (2 vigilantes por posto)</t>
  </si>
  <si>
    <t>Vigilante Desarmado 12x36 Diurno</t>
  </si>
  <si>
    <t>Supervisor Desarmado Diurno 44h/semana</t>
  </si>
  <si>
    <t>5103-10</t>
  </si>
  <si>
    <t>Salário Base (cláusula terceira, parágrafo terceiro, item “b” da CCT)</t>
  </si>
  <si>
    <t>Gratificação Supervisor (cláusula terceira, parágrafo terceiro, item “b” da CCT)</t>
  </si>
  <si>
    <t>Participação do trabalhador no custeio  (cláusula décima da CCT)</t>
  </si>
  <si>
    <t>Auxílio-Refeição/Alimentação (cláusula terceira, parágrafo segundo da CCT)</t>
  </si>
  <si>
    <r>
      <t xml:space="preserve">Aviso Prévio Trabalhado (redução </t>
    </r>
    <r>
      <rPr>
        <i/>
        <sz val="14"/>
        <color rgb="FF000000"/>
        <rFont val="Arial"/>
        <family val="2"/>
      </rPr>
      <t>de 7 dias/mes ou de 2 horas/dia, percentual relativo a contrato de 12 meses) = [(7/30)/12]*100=1,944% (Ac.3006/2010-TCU; art.7º, XXI ,CF/88, 477, 487 e 491 CLT)</t>
    </r>
  </si>
  <si>
    <t>EPI’s</t>
  </si>
  <si>
    <t>Uniformes – Vigilante Armado Diurno/Noturno</t>
  </si>
  <si>
    <t>Equipamentos – Vigilante Armado Diurno/Noturno</t>
  </si>
  <si>
    <t>Item</t>
  </si>
  <si>
    <t>Descrição</t>
  </si>
  <si>
    <t>Unid.</t>
  </si>
  <si>
    <t>Quant./ano</t>
  </si>
  <si>
    <t>Valores</t>
  </si>
  <si>
    <t>Custo Unit.</t>
  </si>
  <si>
    <t>Custo Total</t>
  </si>
  <si>
    <r>
      <rPr>
        <sz val="11"/>
        <color rgb="FF000000"/>
        <rFont val="ArialMT"/>
      </rPr>
      <t>Camisa de uniforme, manga longa, material em tricoline e/ou algodão,</t>
    </r>
    <r>
      <rPr>
        <sz val="11"/>
        <color rgb="FF000000"/>
        <rFont val="ArialMT"/>
      </rPr>
      <t xml:space="preserve">
Masculina</t>
    </r>
  </si>
  <si>
    <t>Unid</t>
  </si>
  <si>
    <t>Cinto tático militar completo com coldre de cintura.</t>
  </si>
  <si>
    <t>Calça de uniforme em tecido do tipo brim.</t>
  </si>
  <si>
    <t>Munição projétil calibre 38</t>
  </si>
  <si>
    <t>Boné do tipo tático.</t>
  </si>
  <si>
    <t>Algema de pulso, policial profissional, material em metal</t>
  </si>
  <si>
    <t>Meia, cano alto/médio.</t>
  </si>
  <si>
    <t>Par</t>
  </si>
  <si>
    <t>Apito de emergencia/sobrevivência, modelo ar livre</t>
  </si>
  <si>
    <t>Crachá, para identificação, com presilha e cordão</t>
  </si>
  <si>
    <t>Revólver calibre 38 6/5 tiros, cano 4" com cabo de borracha</t>
  </si>
  <si>
    <t>Jaqueta Masculina Material: 100% Poliéster , Modelo:Zíper , Acabamento: Com Forro ,</t>
  </si>
  <si>
    <t>Kit de limpeza L H caixa arma curta calibre 38</t>
  </si>
  <si>
    <t>Kit</t>
  </si>
  <si>
    <t>Conjunto capa de chuva com capuz, estilo "motoqueiro".</t>
  </si>
  <si>
    <t>Lanterna tatica, em led, modelo recaregável, tamanho mini</t>
  </si>
  <si>
    <t>Custo anual do uniforme, por empregado</t>
  </si>
  <si>
    <t>Radio Transceptor. Radio comunicador, antena com no minimo 12 km UHF/VHF</t>
  </si>
  <si>
    <r>
      <t xml:space="preserve">Custo Efetivo mensal do uniforme e seus complementos por empregado </t>
    </r>
    <r>
      <rPr>
        <b/>
        <i/>
        <sz val="10"/>
        <color rgb="FF000000"/>
        <rFont val="Arial"/>
        <family val="2"/>
      </rPr>
      <t>(custo anual / 12 meses)</t>
    </r>
  </si>
  <si>
    <t>Bastão do tipo tonfa/cassetete padrão</t>
  </si>
  <si>
    <t>Obs: O valor de R$ 58,10, refere-se a um kit uniforme completo, nesse sentido conforme dispõe a cláusula quinquagésima quarta da CCT SINTVIJ 24/25, a empresa deverá fornecer 02 (dois) uniformes completos por ano de uma só vez.</t>
  </si>
  <si>
    <t>Livro de registro de ocorrencias/termo de ocorrências</t>
  </si>
  <si>
    <t>Custo anual dos equipamentos, por posto</t>
  </si>
  <si>
    <t>EPI’s -Vigilante Armado Diurno/Noturno</t>
  </si>
  <si>
    <r>
      <t xml:space="preserve">Custo Efetivo mensal de equipamento por posto </t>
    </r>
    <r>
      <rPr>
        <b/>
        <i/>
        <sz val="10"/>
        <color rgb="FF000000"/>
        <rFont val="Arial"/>
        <family val="2"/>
      </rPr>
      <t>(custo anual / 12 meses)</t>
    </r>
  </si>
  <si>
    <t>(*) os equipamentos possuem uma depreciação de 10% a.a. Contudo, pelo seu uso contínuo, esse valor é acelerado, conforme instruções da RIR/99. Em turnos ininterruptos, o coeficiente de aceleração é 2.</t>
  </si>
  <si>
    <t>Equipamentos – Vigilante Desarmado Diurno/Noturno</t>
  </si>
  <si>
    <t>Bota impermeável do tipo coturno tático militar e/ou motociclista.</t>
  </si>
  <si>
    <t>Placa balística para uso em capa de colete balístico</t>
  </si>
  <si>
    <t>Capa de colete operacional tático/modular/balistica. Capa Colete Balístico.</t>
  </si>
  <si>
    <t>Custo anual de EPI’s</t>
  </si>
  <si>
    <r>
      <t xml:space="preserve">Custo Efetivo mensal de EPI’s </t>
    </r>
    <r>
      <rPr>
        <b/>
        <i/>
        <sz val="10"/>
        <color rgb="FF000000"/>
        <rFont val="Arial"/>
        <family val="2"/>
      </rPr>
      <t>(custo anual / 12 meses)</t>
    </r>
  </si>
  <si>
    <t>(*) O colete balístico possui uma depreciação de 10% a.a. Contudo, pelo seu uso contínuo, esse valor é acelerado, conforme instruções da RIR/99. Em turnos ininterruptos, o coeficiente de aceleração é 2</t>
  </si>
  <si>
    <t>Uniformes – Vigilante Motorizado Armado Diurno/Noturno</t>
  </si>
  <si>
    <t>Equipamentos – Vigilante Motorizado Armado Diurno/Noturno</t>
  </si>
  <si>
    <t>Colete refletivo, alta visibilidade.</t>
  </si>
  <si>
    <t>Bastão de ronda vigia/aço - Sistema Ronda Eletronica</t>
  </si>
  <si>
    <t>Luva motociclista</t>
  </si>
  <si>
    <t>EPI’s -Vigilante Motorizado Armado Diurno/Noturno</t>
  </si>
  <si>
    <t>Joelheira para motociclista</t>
  </si>
  <si>
    <t>Cotoveleira para motociclista</t>
  </si>
  <si>
    <t>Capacete com lente, modelo aberto, para utilização em motocicletas.</t>
  </si>
  <si>
    <t>Motocicleta e Manutenção Diurno</t>
  </si>
  <si>
    <t>Motocicleta e Manutenção Noturno</t>
  </si>
  <si>
    <t>Motocicleta Trail 150cc ou mais</t>
  </si>
  <si>
    <t>IPVA Goiás Motocicleta – 3%</t>
  </si>
  <si>
    <t>Anual</t>
  </si>
  <si>
    <t>Taxa de Licenciamento Goiás – 2024</t>
  </si>
  <si>
    <t>Pneu</t>
  </si>
  <si>
    <t>12 mil km</t>
  </si>
  <si>
    <t>Revisão Motocicleta</t>
  </si>
  <si>
    <t>4 mil km</t>
  </si>
  <si>
    <t>Gasolina – percurso diário = 140km → mensal = 4.200 km → anual = 50.400 km</t>
  </si>
  <si>
    <t>litros</t>
  </si>
  <si>
    <t>Custo anual</t>
  </si>
  <si>
    <t>Custo Efetivo mensal</t>
  </si>
  <si>
    <t xml:space="preserve">(*) A motocicleta possui uma depreciação de 25% a.a, conforme IN SRF nº 162/98.                                                          </t>
  </si>
  <si>
    <t>Uniformes – Vigilante Supervisor</t>
  </si>
  <si>
    <t>Equipamentos – Vigilante Supervisor</t>
  </si>
  <si>
    <t>Bastão de choque eletrico, portatil. Bastão antitumulto.</t>
  </si>
  <si>
    <t>Jaqueta Masculina</t>
  </si>
  <si>
    <t>(*) os equipamentos possuem uma depreciação de 10% a.a.</t>
  </si>
  <si>
    <t>EPI’s -Vigilante Supervisor</t>
  </si>
  <si>
    <t>Uniformes – Vigilante Desarmado Diurno/Noturno</t>
  </si>
  <si>
    <t>EPI’s -Vigilante Desarmado Diurno/Noturno</t>
  </si>
  <si>
    <t>Substituto na cobertura de Ausências por Doença (2 ausências por ano – 2/30/12*100 = 1,39%</t>
  </si>
  <si>
    <t>PROPOSTA DE PREÇO - UNIVERSIDADE FEDERAL DE JATAÍ - 2026</t>
  </si>
  <si>
    <t>CCT - GO000996/2025</t>
  </si>
  <si>
    <t>01º de janeiro de 2026 a 31 de dezembro de 2026</t>
  </si>
  <si>
    <t>SINTVIJ X SINDESP</t>
  </si>
  <si>
    <t>Premio Assiduidade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</si>
</sst>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#,##0.00&quot; &quot;;&quot;(&quot;#,##0.00&quot;)&quot;;&quot;-&quot;#&quot; &quot;;&quot; &quot;@&quot; &quot;"/>
    <numFmt numFmtId="165" formatCode="[$R$-416]&quot; &quot;#,##0.00;[Red]&quot;-&quot;[$R$-416]&quot; &quot;#,##0.00"/>
    <numFmt numFmtId="166" formatCode="&quot;R$ &quot;#,##0.00"/>
    <numFmt numFmtId="167" formatCode="d/m/yyyy"/>
    <numFmt numFmtId="168" formatCode="&quot;R$ &quot;#,##0.00&quot; &quot;;[Red]&quot;(R$ &quot;#,##0.00&quot;)&quot;"/>
    <numFmt numFmtId="169" formatCode="#,##0.00&quot; &quot;;#,##0.00&quot; &quot;;&quot;-&quot;#&quot; &quot;;&quot; &quot;@&quot; &quot;"/>
    <numFmt numFmtId="170" formatCode="&quot; &quot;#,##0.00&quot; &quot;;&quot;-&quot;#,##0.00&quot; &quot;;&quot; -&quot;00&quot; &quot;;&quot; &quot;@&quot; &quot;"/>
    <numFmt numFmtId="171" formatCode="0.0000%"/>
  </numFmts>
  <fonts count="38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1"/>
      <color rgb="FF000000"/>
      <name val="Calibri"/>
      <family val="2"/>
    </font>
    <font>
      <sz val="10"/>
      <color rgb="FF333333"/>
      <name val="Arial"/>
      <family val="2"/>
    </font>
    <font>
      <b/>
      <i/>
      <u/>
      <sz val="10"/>
      <color rgb="FF000000"/>
      <name val="Arial"/>
      <family val="2"/>
    </font>
    <font>
      <b/>
      <sz val="14"/>
      <color rgb="FF000000"/>
      <name val="Calibri"/>
      <family val="2"/>
    </font>
    <font>
      <sz val="9"/>
      <color rgb="FF8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sz val="12"/>
      <color rgb="FF000000"/>
      <name val="Calibri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C9211E"/>
      <name val="Arial"/>
      <family val="2"/>
    </font>
    <font>
      <sz val="14"/>
      <color rgb="FF000000"/>
      <name val="Arial1"/>
    </font>
    <font>
      <i/>
      <sz val="10"/>
      <color rgb="FF000000"/>
      <name val="Arial"/>
      <family val="2"/>
    </font>
    <font>
      <sz val="14"/>
      <color rgb="FF558ED5"/>
      <name val="Arial"/>
      <family val="2"/>
    </font>
    <font>
      <sz val="14"/>
      <color rgb="FFFF6600"/>
      <name val="Arial"/>
      <family val="2"/>
    </font>
    <font>
      <i/>
      <sz val="14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MT"/>
    </font>
    <font>
      <b/>
      <sz val="9"/>
      <color rgb="FF000000"/>
      <name val="Arial"/>
      <family val="2"/>
    </font>
    <font>
      <sz val="10"/>
      <color rgb="FF000000"/>
      <name val="ArialMT"/>
    </font>
    <font>
      <sz val="10"/>
      <color rgb="FF000000"/>
      <name val="Arial1"/>
    </font>
    <font>
      <b/>
      <i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66"/>
        <bgColor rgb="FFFFFF6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D9D9D9"/>
      </patternFill>
    </fill>
  </fills>
  <borders count="3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000000"/>
      </left>
      <right style="thin">
        <color rgb="FF000000"/>
      </right>
      <top/>
      <bottom style="thin">
        <color theme="2"/>
      </bottom>
      <diagonal/>
    </border>
    <border>
      <left style="thin">
        <color rgb="FF000000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rgb="FF000000"/>
      </right>
      <top style="thin">
        <color theme="2"/>
      </top>
      <bottom style="thin">
        <color theme="2"/>
      </bottom>
      <diagonal/>
    </border>
    <border>
      <left style="thin">
        <color rgb="FF000000"/>
      </left>
      <right style="thin">
        <color rgb="FF000000"/>
      </right>
      <top style="thin">
        <color theme="2"/>
      </top>
      <bottom style="thin">
        <color theme="2"/>
      </bottom>
      <diagonal/>
    </border>
    <border>
      <left style="thin">
        <color rgb="FF00000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thin">
        <color rgb="FF000000"/>
      </right>
      <top/>
      <bottom style="thin">
        <color theme="2"/>
      </bottom>
      <diagonal/>
    </border>
    <border>
      <left style="thin">
        <color rgb="FF000000"/>
      </left>
      <right style="thin">
        <color theme="2"/>
      </right>
      <top/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 style="thin">
        <color theme="2"/>
      </right>
      <top/>
      <bottom style="thin">
        <color rgb="FF000000"/>
      </bottom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 style="thin">
        <color rgb="FF00000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rgb="FF000000"/>
      </bottom>
      <diagonal/>
    </border>
    <border>
      <left style="thin">
        <color theme="2"/>
      </left>
      <right style="thin">
        <color theme="2"/>
      </right>
      <top style="thin">
        <color rgb="FF000000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/>
      <top style="thin">
        <color theme="2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theme="2"/>
      </top>
      <bottom style="thin">
        <color theme="2"/>
      </bottom>
      <diagonal/>
    </border>
  </borders>
  <cellStyleXfs count="30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4" fontId="6" fillId="0" borderId="0" applyBorder="0" applyProtection="0"/>
    <xf numFmtId="9" fontId="6" fillId="0" borderId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164" fontId="1" fillId="0" borderId="0" applyFont="0" applyBorder="0" applyProtection="0"/>
    <xf numFmtId="0" fontId="13" fillId="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6" fillId="0" borderId="0" applyNumberFormat="0" applyBorder="0" applyProtection="0"/>
    <xf numFmtId="0" fontId="15" fillId="8" borderId="1" applyNumberFormat="0" applyProtection="0"/>
    <xf numFmtId="0" fontId="16" fillId="0" borderId="0" applyNumberFormat="0" applyBorder="0" applyProtection="0"/>
    <xf numFmtId="164" fontId="1" fillId="0" borderId="0" applyFont="0" applyBorder="0" applyProtection="0"/>
    <xf numFmtId="169" fontId="1" fillId="0" borderId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44" fontId="1" fillId="0" borderId="0" applyFont="0" applyFill="0" applyBorder="0" applyAlignment="0" applyProtection="0"/>
  </cellStyleXfs>
  <cellXfs count="251">
    <xf numFmtId="0" fontId="0" fillId="0" borderId="0" xfId="0"/>
    <xf numFmtId="166" fontId="0" fillId="0" borderId="0" xfId="0" applyNumberFormat="1"/>
    <xf numFmtId="166" fontId="0" fillId="0" borderId="0" xfId="0" applyNumberFormat="1" applyAlignment="1">
      <alignment horizontal="center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9" borderId="2" xfId="0" applyFont="1" applyFill="1" applyBorder="1"/>
    <xf numFmtId="0" fontId="19" fillId="9" borderId="2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 wrapText="1"/>
    </xf>
    <xf numFmtId="0" fontId="14" fillId="10" borderId="2" xfId="21" applyFont="1" applyFill="1" applyBorder="1" applyAlignment="1">
      <alignment vertical="center"/>
    </xf>
    <xf numFmtId="0" fontId="20" fillId="10" borderId="2" xfId="21" applyFont="1" applyFill="1" applyBorder="1" applyAlignment="1">
      <alignment horizontal="center" vertical="center" wrapText="1"/>
    </xf>
    <xf numFmtId="164" fontId="20" fillId="10" borderId="2" xfId="9" applyFont="1" applyFill="1" applyBorder="1" applyAlignment="1">
      <alignment horizontal="center" vertical="center" wrapText="1"/>
    </xf>
    <xf numFmtId="164" fontId="14" fillId="10" borderId="2" xfId="9" applyFont="1" applyFill="1" applyBorder="1" applyAlignment="1">
      <alignment horizontal="center" vertical="center" wrapText="1"/>
    </xf>
    <xf numFmtId="0" fontId="14" fillId="10" borderId="2" xfId="21" applyFont="1" applyFill="1" applyBorder="1" applyAlignment="1">
      <alignment horizontal="left" vertical="center"/>
    </xf>
    <xf numFmtId="0" fontId="2" fillId="0" borderId="0" xfId="0" applyFont="1"/>
    <xf numFmtId="0" fontId="21" fillId="10" borderId="2" xfId="21" applyFont="1" applyFill="1" applyBorder="1" applyAlignment="1">
      <alignment vertical="center" wrapText="1"/>
    </xf>
    <xf numFmtId="0" fontId="22" fillId="10" borderId="2" xfId="21" applyFont="1" applyFill="1" applyBorder="1" applyAlignment="1">
      <alignment horizontal="center" vertical="center" wrapText="1"/>
    </xf>
    <xf numFmtId="4" fontId="23" fillId="10" borderId="2" xfId="0" applyNumberFormat="1" applyFont="1" applyFill="1" applyBorder="1" applyAlignment="1">
      <alignment horizontal="center"/>
    </xf>
    <xf numFmtId="164" fontId="21" fillId="10" borderId="2" xfId="9" applyFont="1" applyFill="1" applyBorder="1" applyAlignment="1">
      <alignment horizontal="center" vertical="center"/>
    </xf>
    <xf numFmtId="0" fontId="24" fillId="0" borderId="0" xfId="0" applyFont="1"/>
    <xf numFmtId="0" fontId="25" fillId="11" borderId="2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/>
    <xf numFmtId="0" fontId="24" fillId="0" borderId="0" xfId="0" applyFont="1" applyAlignment="1">
      <alignment horizontal="left"/>
    </xf>
    <xf numFmtId="0" fontId="24" fillId="0" borderId="2" xfId="0" applyFont="1" applyBorder="1" applyAlignment="1">
      <alignment horizontal="center"/>
    </xf>
    <xf numFmtId="167" fontId="24" fillId="0" borderId="2" xfId="0" applyNumberFormat="1" applyFont="1" applyBorder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11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wrapText="1"/>
    </xf>
    <xf numFmtId="168" fontId="24" fillId="0" borderId="2" xfId="0" applyNumberFormat="1" applyFont="1" applyBorder="1" applyAlignment="1">
      <alignment horizontal="center"/>
    </xf>
    <xf numFmtId="167" fontId="24" fillId="0" borderId="0" xfId="0" applyNumberFormat="1" applyFont="1" applyAlignment="1">
      <alignment horizontal="center"/>
    </xf>
    <xf numFmtId="0" fontId="25" fillId="0" borderId="2" xfId="0" applyFont="1" applyBorder="1" applyAlignment="1">
      <alignment horizontal="center"/>
    </xf>
    <xf numFmtId="0" fontId="24" fillId="0" borderId="2" xfId="0" applyFont="1" applyBorder="1"/>
    <xf numFmtId="4" fontId="24" fillId="0" borderId="2" xfId="0" applyNumberFormat="1" applyFont="1" applyBorder="1"/>
    <xf numFmtId="10" fontId="24" fillId="0" borderId="2" xfId="10" applyNumberFormat="1" applyFont="1" applyBorder="1" applyAlignment="1">
      <alignment horizontal="center"/>
    </xf>
    <xf numFmtId="4" fontId="25" fillId="11" borderId="2" xfId="0" applyNumberFormat="1" applyFont="1" applyFill="1" applyBorder="1"/>
    <xf numFmtId="0" fontId="25" fillId="0" borderId="5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2" xfId="0" applyFont="1" applyBorder="1" applyAlignment="1">
      <alignment horizontal="center" vertical="center"/>
    </xf>
    <xf numFmtId="10" fontId="25" fillId="0" borderId="2" xfId="0" applyNumberFormat="1" applyFont="1" applyBorder="1" applyAlignment="1">
      <alignment horizontal="center"/>
    </xf>
    <xf numFmtId="4" fontId="24" fillId="0" borderId="2" xfId="0" applyNumberFormat="1" applyFont="1" applyBorder="1" applyAlignment="1">
      <alignment horizontal="right"/>
    </xf>
    <xf numFmtId="4" fontId="25" fillId="0" borderId="2" xfId="0" applyNumberFormat="1" applyFont="1" applyBorder="1"/>
    <xf numFmtId="10" fontId="24" fillId="0" borderId="2" xfId="0" applyNumberFormat="1" applyFont="1" applyBorder="1" applyAlignment="1">
      <alignment horizontal="center"/>
    </xf>
    <xf numFmtId="169" fontId="24" fillId="0" borderId="0" xfId="0" applyNumberFormat="1" applyFont="1"/>
    <xf numFmtId="0" fontId="24" fillId="0" borderId="5" xfId="0" applyFont="1" applyBorder="1"/>
    <xf numFmtId="0" fontId="24" fillId="0" borderId="4" xfId="0" applyFont="1" applyBorder="1"/>
    <xf numFmtId="0" fontId="24" fillId="0" borderId="6" xfId="0" applyFont="1" applyBorder="1"/>
    <xf numFmtId="164" fontId="24" fillId="0" borderId="0" xfId="9" applyFont="1"/>
    <xf numFmtId="10" fontId="25" fillId="0" borderId="4" xfId="0" applyNumberFormat="1" applyFont="1" applyBorder="1" applyAlignment="1">
      <alignment horizontal="center"/>
    </xf>
    <xf numFmtId="4" fontId="25" fillId="0" borderId="6" xfId="0" applyNumberFormat="1" applyFont="1" applyBorder="1"/>
    <xf numFmtId="4" fontId="24" fillId="10" borderId="2" xfId="0" applyNumberFormat="1" applyFont="1" applyFill="1" applyBorder="1" applyAlignment="1">
      <alignment horizontal="right"/>
    </xf>
    <xf numFmtId="4" fontId="24" fillId="12" borderId="2" xfId="0" applyNumberFormat="1" applyFont="1" applyFill="1" applyBorder="1" applyAlignment="1">
      <alignment horizontal="right"/>
    </xf>
    <xf numFmtId="170" fontId="24" fillId="0" borderId="2" xfId="1" applyFont="1" applyBorder="1" applyAlignment="1">
      <alignment horizontal="right"/>
    </xf>
    <xf numFmtId="4" fontId="26" fillId="12" borderId="2" xfId="0" applyNumberFormat="1" applyFont="1" applyFill="1" applyBorder="1" applyAlignment="1">
      <alignment horizontal="right"/>
    </xf>
    <xf numFmtId="0" fontId="25" fillId="10" borderId="2" xfId="0" applyFont="1" applyFill="1" applyBorder="1" applyAlignment="1">
      <alignment horizont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0" fontId="24" fillId="0" borderId="2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vertical="center"/>
    </xf>
    <xf numFmtId="10" fontId="25" fillId="9" borderId="2" xfId="0" applyNumberFormat="1" applyFont="1" applyFill="1" applyBorder="1" applyAlignment="1">
      <alignment horizontal="center"/>
    </xf>
    <xf numFmtId="4" fontId="25" fillId="9" borderId="2" xfId="0" applyNumberFormat="1" applyFont="1" applyFill="1" applyBorder="1"/>
    <xf numFmtId="0" fontId="24" fillId="10" borderId="0" xfId="0" applyFont="1" applyFill="1"/>
    <xf numFmtId="0" fontId="24" fillId="9" borderId="0" xfId="0" applyFont="1" applyFill="1"/>
    <xf numFmtId="0" fontId="25" fillId="0" borderId="0" xfId="0" applyFont="1" applyAlignment="1">
      <alignment horizontal="center"/>
    </xf>
    <xf numFmtId="10" fontId="25" fillId="0" borderId="0" xfId="0" applyNumberFormat="1" applyFont="1" applyAlignment="1">
      <alignment horizontal="center"/>
    </xf>
    <xf numFmtId="2" fontId="25" fillId="0" borderId="0" xfId="0" applyNumberFormat="1" applyFont="1"/>
    <xf numFmtId="9" fontId="24" fillId="0" borderId="0" xfId="2" applyFont="1"/>
    <xf numFmtId="0" fontId="25" fillId="0" borderId="7" xfId="0" applyFont="1" applyBorder="1" applyAlignment="1">
      <alignment horizontal="center"/>
    </xf>
    <xf numFmtId="10" fontId="24" fillId="0" borderId="2" xfId="10" applyNumberFormat="1" applyFont="1" applyBorder="1"/>
    <xf numFmtId="4" fontId="24" fillId="0" borderId="2" xfId="0" applyNumberFormat="1" applyFont="1" applyBorder="1" applyAlignment="1">
      <alignment horizontal="center"/>
    </xf>
    <xf numFmtId="10" fontId="24" fillId="11" borderId="2" xfId="10" applyNumberFormat="1" applyFont="1" applyFill="1" applyBorder="1"/>
    <xf numFmtId="0" fontId="24" fillId="0" borderId="0" xfId="0" applyFont="1" applyAlignment="1">
      <alignment horizontal="left" vertical="center"/>
    </xf>
    <xf numFmtId="164" fontId="25" fillId="0" borderId="0" xfId="9" applyFont="1"/>
    <xf numFmtId="2" fontId="24" fillId="0" borderId="0" xfId="0" applyNumberFormat="1" applyFont="1"/>
    <xf numFmtId="0" fontId="29" fillId="0" borderId="0" xfId="0" applyFont="1"/>
    <xf numFmtId="0" fontId="25" fillId="0" borderId="2" xfId="0" applyFont="1" applyBorder="1" applyAlignment="1">
      <alignment horizontal="center" vertical="center" wrapText="1"/>
    </xf>
    <xf numFmtId="4" fontId="24" fillId="13" borderId="2" xfId="0" applyNumberFormat="1" applyFont="1" applyFill="1" applyBorder="1" applyAlignment="1">
      <alignment horizontal="right"/>
    </xf>
    <xf numFmtId="4" fontId="30" fillId="13" borderId="2" xfId="0" applyNumberFormat="1" applyFont="1" applyFill="1" applyBorder="1" applyAlignment="1">
      <alignment horizontal="right"/>
    </xf>
    <xf numFmtId="10" fontId="24" fillId="0" borderId="0" xfId="2" applyNumberFormat="1" applyFont="1"/>
    <xf numFmtId="4" fontId="24" fillId="12" borderId="2" xfId="0" applyNumberFormat="1" applyFont="1" applyFill="1" applyBorder="1"/>
    <xf numFmtId="4" fontId="30" fillId="12" borderId="2" xfId="0" applyNumberFormat="1" applyFont="1" applyFill="1" applyBorder="1" applyAlignment="1">
      <alignment horizontal="right"/>
    </xf>
    <xf numFmtId="0" fontId="24" fillId="10" borderId="2" xfId="0" applyFont="1" applyFill="1" applyBorder="1"/>
    <xf numFmtId="0" fontId="27" fillId="0" borderId="0" xfId="0" applyFont="1"/>
    <xf numFmtId="0" fontId="0" fillId="0" borderId="0" xfId="0" applyAlignment="1">
      <alignment horizontal="center"/>
    </xf>
    <xf numFmtId="0" fontId="32" fillId="1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4" fontId="6" fillId="0" borderId="2" xfId="0" applyNumberFormat="1" applyFont="1" applyBorder="1" applyAlignment="1">
      <alignment horizontal="center" vertical="center" wrapText="1"/>
    </xf>
    <xf numFmtId="1" fontId="32" fillId="0" borderId="2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3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3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5" fillId="0" borderId="2" xfId="0" applyFont="1" applyBorder="1" applyAlignment="1">
      <alignment horizontal="left" vertical="center" wrapText="1"/>
    </xf>
    <xf numFmtId="165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3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35" fillId="0" borderId="2" xfId="0" applyFont="1" applyBorder="1" applyAlignment="1">
      <alignment horizontal="left" wrapText="1"/>
    </xf>
    <xf numFmtId="0" fontId="6" fillId="15" borderId="0" xfId="0" applyFont="1" applyFill="1" applyAlignment="1">
      <alignment vertical="center"/>
    </xf>
    <xf numFmtId="0" fontId="32" fillId="16" borderId="0" xfId="0" applyFont="1" applyFill="1" applyAlignment="1">
      <alignment horizontal="center" vertical="center"/>
    </xf>
    <xf numFmtId="0" fontId="6" fillId="15" borderId="0" xfId="0" applyFont="1" applyFill="1" applyAlignment="1">
      <alignment vertical="center" wrapText="1"/>
    </xf>
    <xf numFmtId="4" fontId="6" fillId="15" borderId="0" xfId="0" applyNumberFormat="1" applyFont="1" applyFill="1" applyAlignment="1">
      <alignment horizontal="center" vertical="center" wrapText="1"/>
    </xf>
    <xf numFmtId="1" fontId="32" fillId="15" borderId="0" xfId="0" applyNumberFormat="1" applyFont="1" applyFill="1" applyAlignment="1">
      <alignment horizontal="center" vertical="center" wrapText="1"/>
    </xf>
    <xf numFmtId="165" fontId="32" fillId="15" borderId="0" xfId="0" applyNumberFormat="1" applyFont="1" applyFill="1" applyAlignment="1">
      <alignment horizontal="center" vertical="center" wrapText="1"/>
    </xf>
    <xf numFmtId="165" fontId="34" fillId="15" borderId="0" xfId="0" applyNumberFormat="1" applyFont="1" applyFill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6" fillId="15" borderId="0" xfId="0" applyFont="1" applyFill="1" applyAlignment="1">
      <alignment horizontal="left" vertical="center" wrapText="1"/>
    </xf>
    <xf numFmtId="0" fontId="35" fillId="15" borderId="0" xfId="0" applyFont="1" applyFill="1" applyAlignment="1">
      <alignment horizontal="left" vertical="center" wrapText="1"/>
    </xf>
    <xf numFmtId="165" fontId="0" fillId="15" borderId="0" xfId="0" applyNumberFormat="1" applyFill="1" applyAlignment="1">
      <alignment horizontal="center" vertical="center"/>
    </xf>
    <xf numFmtId="0" fontId="0" fillId="15" borderId="0" xfId="0" applyFill="1"/>
    <xf numFmtId="0" fontId="0" fillId="0" borderId="14" xfId="0" applyBorder="1" applyAlignment="1">
      <alignment horizontal="right" vertical="center"/>
    </xf>
    <xf numFmtId="0" fontId="0" fillId="0" borderId="14" xfId="0" applyBorder="1"/>
    <xf numFmtId="165" fontId="34" fillId="15" borderId="17" xfId="0" applyNumberFormat="1" applyFont="1" applyFill="1" applyBorder="1" applyAlignment="1">
      <alignment horizontal="center" vertical="center" wrapText="1"/>
    </xf>
    <xf numFmtId="165" fontId="34" fillId="15" borderId="18" xfId="0" applyNumberFormat="1" applyFont="1" applyFill="1" applyBorder="1" applyAlignment="1">
      <alignment horizontal="center" vertical="center" wrapText="1"/>
    </xf>
    <xf numFmtId="165" fontId="34" fillId="15" borderId="22" xfId="0" applyNumberFormat="1" applyFont="1" applyFill="1" applyBorder="1" applyAlignment="1">
      <alignment horizontal="center" vertical="center" wrapText="1"/>
    </xf>
    <xf numFmtId="165" fontId="0" fillId="15" borderId="8" xfId="0" applyNumberFormat="1" applyFill="1" applyBorder="1" applyAlignment="1">
      <alignment horizontal="center" vertical="center"/>
    </xf>
    <xf numFmtId="165" fontId="32" fillId="15" borderId="24" xfId="0" applyNumberFormat="1" applyFont="1" applyFill="1" applyBorder="1" applyAlignment="1">
      <alignment horizontal="center" vertical="center" wrapText="1"/>
    </xf>
    <xf numFmtId="165" fontId="32" fillId="15" borderId="8" xfId="0" applyNumberFormat="1" applyFont="1" applyFill="1" applyBorder="1" applyAlignment="1">
      <alignment horizontal="center" vertical="center" wrapText="1"/>
    </xf>
    <xf numFmtId="165" fontId="32" fillId="15" borderId="25" xfId="0" applyNumberFormat="1" applyFont="1" applyFill="1" applyBorder="1" applyAlignment="1">
      <alignment horizontal="center" vertical="center" wrapText="1"/>
    </xf>
    <xf numFmtId="165" fontId="32" fillId="15" borderId="26" xfId="0" applyNumberFormat="1" applyFont="1" applyFill="1" applyBorder="1" applyAlignment="1">
      <alignment horizontal="center" vertical="center" wrapText="1"/>
    </xf>
    <xf numFmtId="0" fontId="0" fillId="15" borderId="29" xfId="0" applyFill="1" applyBorder="1" applyAlignment="1">
      <alignment horizontal="center" vertical="center"/>
    </xf>
    <xf numFmtId="1" fontId="32" fillId="15" borderId="14" xfId="0" applyNumberFormat="1" applyFont="1" applyFill="1" applyBorder="1" applyAlignment="1">
      <alignment horizontal="center" vertical="center" wrapText="1"/>
    </xf>
    <xf numFmtId="1" fontId="32" fillId="15" borderId="30" xfId="0" applyNumberFormat="1" applyFont="1" applyFill="1" applyBorder="1" applyAlignment="1">
      <alignment horizontal="center" vertical="center" wrapText="1"/>
    </xf>
    <xf numFmtId="1" fontId="32" fillId="15" borderId="29" xfId="0" applyNumberFormat="1" applyFont="1" applyFill="1" applyBorder="1" applyAlignment="1">
      <alignment horizontal="center" vertical="center" wrapText="1"/>
    </xf>
    <xf numFmtId="4" fontId="6" fillId="15" borderId="20" xfId="0" applyNumberFormat="1" applyFont="1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/>
    </xf>
    <xf numFmtId="4" fontId="6" fillId="15" borderId="18" xfId="0" applyNumberFormat="1" applyFont="1" applyFill="1" applyBorder="1" applyAlignment="1">
      <alignment horizontal="center" vertical="center" wrapText="1"/>
    </xf>
    <xf numFmtId="4" fontId="6" fillId="15" borderId="22" xfId="0" applyNumberFormat="1" applyFont="1" applyFill="1" applyBorder="1" applyAlignment="1">
      <alignment horizontal="center" vertical="center" wrapText="1"/>
    </xf>
    <xf numFmtId="4" fontId="6" fillId="15" borderId="17" xfId="0" applyNumberFormat="1" applyFont="1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/>
    </xf>
    <xf numFmtId="0" fontId="6" fillId="15" borderId="18" xfId="0" applyFont="1" applyFill="1" applyBorder="1" applyAlignment="1">
      <alignment vertical="center"/>
    </xf>
    <xf numFmtId="0" fontId="6" fillId="15" borderId="20" xfId="0" applyFont="1" applyFill="1" applyBorder="1" applyAlignment="1">
      <alignment vertical="center" wrapText="1"/>
    </xf>
    <xf numFmtId="0" fontId="6" fillId="15" borderId="17" xfId="0" applyFont="1" applyFill="1" applyBorder="1" applyAlignment="1">
      <alignment vertical="center"/>
    </xf>
    <xf numFmtId="0" fontId="6" fillId="15" borderId="18" xfId="0" applyFont="1" applyFill="1" applyBorder="1" applyAlignment="1">
      <alignment vertical="center" wrapText="1"/>
    </xf>
    <xf numFmtId="0" fontId="6" fillId="15" borderId="22" xfId="0" applyFont="1" applyFill="1" applyBorder="1" applyAlignment="1">
      <alignment vertical="center" wrapText="1"/>
    </xf>
    <xf numFmtId="0" fontId="6" fillId="15" borderId="17" xfId="0" applyFont="1" applyFill="1" applyBorder="1" applyAlignment="1">
      <alignment horizontal="left" vertical="center" wrapText="1"/>
    </xf>
    <xf numFmtId="0" fontId="6" fillId="15" borderId="18" xfId="0" applyFont="1" applyFill="1" applyBorder="1" applyAlignment="1">
      <alignment horizontal="left" vertical="center" wrapText="1"/>
    </xf>
    <xf numFmtId="0" fontId="35" fillId="15" borderId="18" xfId="0" applyFont="1" applyFill="1" applyBorder="1" applyAlignment="1">
      <alignment horizontal="left" vertical="center" wrapText="1"/>
    </xf>
    <xf numFmtId="0" fontId="32" fillId="16" borderId="8" xfId="0" applyFont="1" applyFill="1" applyBorder="1" applyAlignment="1">
      <alignment horizontal="center" vertical="center"/>
    </xf>
    <xf numFmtId="0" fontId="32" fillId="16" borderId="25" xfId="0" applyFont="1" applyFill="1" applyBorder="1" applyAlignment="1">
      <alignment horizontal="center" vertical="center"/>
    </xf>
    <xf numFmtId="0" fontId="32" fillId="16" borderId="22" xfId="0" applyFont="1" applyFill="1" applyBorder="1" applyAlignment="1">
      <alignment horizontal="center" vertical="center"/>
    </xf>
    <xf numFmtId="0" fontId="32" fillId="16" borderId="20" xfId="0" applyFont="1" applyFill="1" applyBorder="1" applyAlignment="1">
      <alignment horizontal="center" vertical="center"/>
    </xf>
    <xf numFmtId="0" fontId="32" fillId="16" borderId="17" xfId="0" applyFont="1" applyFill="1" applyBorder="1" applyAlignment="1">
      <alignment horizontal="center" vertical="center"/>
    </xf>
    <xf numFmtId="0" fontId="32" fillId="16" borderId="18" xfId="0" applyFont="1" applyFill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0" fillId="0" borderId="22" xfId="0" applyBorder="1" applyAlignment="1">
      <alignment horizontal="left" vertical="center"/>
    </xf>
    <xf numFmtId="0" fontId="0" fillId="0" borderId="22" xfId="0" applyBorder="1"/>
    <xf numFmtId="165" fontId="34" fillId="15" borderId="24" xfId="0" applyNumberFormat="1" applyFont="1" applyFill="1" applyBorder="1" applyAlignment="1">
      <alignment horizontal="center" vertical="center" wrapText="1"/>
    </xf>
    <xf numFmtId="165" fontId="34" fillId="15" borderId="8" xfId="0" applyNumberFormat="1" applyFont="1" applyFill="1" applyBorder="1" applyAlignment="1">
      <alignment horizontal="center" vertical="center" wrapText="1"/>
    </xf>
    <xf numFmtId="165" fontId="34" fillId="15" borderId="25" xfId="0" applyNumberFormat="1" applyFont="1" applyFill="1" applyBorder="1" applyAlignment="1">
      <alignment horizontal="center" vertical="center" wrapText="1"/>
    </xf>
    <xf numFmtId="10" fontId="24" fillId="0" borderId="0" xfId="0" applyNumberFormat="1" applyFont="1"/>
    <xf numFmtId="44" fontId="0" fillId="0" borderId="0" xfId="29" applyFont="1"/>
    <xf numFmtId="171" fontId="0" fillId="0" borderId="0" xfId="2" applyNumberFormat="1" applyFont="1" applyAlignment="1">
      <alignment horizontal="center"/>
    </xf>
    <xf numFmtId="44" fontId="0" fillId="0" borderId="0" xfId="0" applyNumberFormat="1"/>
    <xf numFmtId="0" fontId="17" fillId="9" borderId="2" xfId="0" applyFont="1" applyFill="1" applyBorder="1" applyAlignment="1">
      <alignment horizontal="center"/>
    </xf>
    <xf numFmtId="0" fontId="24" fillId="0" borderId="2" xfId="0" applyFont="1" applyBorder="1" applyAlignment="1">
      <alignment horizontal="left"/>
    </xf>
    <xf numFmtId="0" fontId="25" fillId="0" borderId="2" xfId="0" applyFont="1" applyBorder="1" applyAlignment="1">
      <alignment horizontal="right"/>
    </xf>
    <xf numFmtId="0" fontId="25" fillId="11" borderId="2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0" fontId="24" fillId="0" borderId="2" xfId="0" applyFont="1" applyBorder="1" applyAlignment="1">
      <alignment horizontal="left" vertical="center"/>
    </xf>
    <xf numFmtId="0" fontId="0" fillId="0" borderId="2" xfId="0" applyBorder="1"/>
    <xf numFmtId="0" fontId="25" fillId="0" borderId="2" xfId="0" applyFont="1" applyBorder="1" applyAlignment="1">
      <alignment horizontal="left"/>
    </xf>
    <xf numFmtId="0" fontId="24" fillId="0" borderId="2" xfId="0" applyFont="1" applyBorder="1" applyAlignment="1">
      <alignment horizontal="left" wrapText="1"/>
    </xf>
    <xf numFmtId="0" fontId="24" fillId="0" borderId="2" xfId="0" applyFont="1" applyBorder="1"/>
    <xf numFmtId="0" fontId="25" fillId="11" borderId="2" xfId="0" applyFont="1" applyFill="1" applyBorder="1" applyAlignment="1">
      <alignment horizontal="left"/>
    </xf>
    <xf numFmtId="0" fontId="24" fillId="0" borderId="2" xfId="0" applyFont="1" applyBorder="1" applyAlignment="1">
      <alignment horizontal="left" vertical="top" wrapText="1"/>
    </xf>
    <xf numFmtId="0" fontId="25" fillId="9" borderId="2" xfId="0" applyFont="1" applyFill="1" applyBorder="1" applyAlignment="1">
      <alignment horizontal="center"/>
    </xf>
    <xf numFmtId="0" fontId="27" fillId="0" borderId="2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center"/>
    </xf>
    <xf numFmtId="0" fontId="25" fillId="11" borderId="2" xfId="0" applyFont="1" applyFill="1" applyBorder="1" applyAlignment="1">
      <alignment horizontal="center" wrapText="1"/>
    </xf>
    <xf numFmtId="0" fontId="25" fillId="0" borderId="0" xfId="0" applyFont="1" applyAlignment="1">
      <alignment horizontal="center" vertical="center"/>
    </xf>
    <xf numFmtId="0" fontId="25" fillId="11" borderId="2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14" borderId="2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 wrapText="1"/>
    </xf>
    <xf numFmtId="165" fontId="34" fillId="11" borderId="2" xfId="0" applyNumberFormat="1" applyFont="1" applyFill="1" applyBorder="1" applyAlignment="1">
      <alignment horizontal="center" vertical="center"/>
    </xf>
    <xf numFmtId="165" fontId="2" fillId="11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36" fillId="0" borderId="2" xfId="0" applyFont="1" applyBorder="1" applyAlignment="1">
      <alignment horizontal="left" vertical="center" wrapText="1"/>
    </xf>
    <xf numFmtId="0" fontId="2" fillId="15" borderId="0" xfId="0" applyFont="1" applyFill="1" applyAlignment="1">
      <alignment horizontal="center" vertical="center" wrapText="1"/>
    </xf>
    <xf numFmtId="0" fontId="2" fillId="16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 wrapText="1"/>
    </xf>
    <xf numFmtId="165" fontId="34" fillId="17" borderId="0" xfId="0" applyNumberFormat="1" applyFont="1" applyFill="1" applyAlignment="1">
      <alignment horizontal="center" vertical="center"/>
    </xf>
    <xf numFmtId="165" fontId="2" fillId="17" borderId="0" xfId="0" applyNumberFormat="1" applyFont="1" applyFill="1" applyAlignment="1">
      <alignment horizontal="center" vertical="center"/>
    </xf>
    <xf numFmtId="0" fontId="36" fillId="15" borderId="0" xfId="0" applyFont="1" applyFill="1" applyAlignment="1">
      <alignment horizontal="left" vertical="center" wrapText="1"/>
    </xf>
    <xf numFmtId="0" fontId="36" fillId="0" borderId="2" xfId="0" applyFont="1" applyBorder="1" applyAlignment="1">
      <alignment horizontal="left" vertical="top" wrapText="1"/>
    </xf>
    <xf numFmtId="165" fontId="34" fillId="17" borderId="35" xfId="0" applyNumberFormat="1" applyFont="1" applyFill="1" applyBorder="1" applyAlignment="1">
      <alignment horizontal="center" vertical="center"/>
    </xf>
    <xf numFmtId="165" fontId="34" fillId="17" borderId="13" xfId="0" applyNumberFormat="1" applyFont="1" applyFill="1" applyBorder="1" applyAlignment="1">
      <alignment horizontal="center" vertical="center"/>
    </xf>
    <xf numFmtId="0" fontId="2" fillId="16" borderId="15" xfId="0" applyFont="1" applyFill="1" applyBorder="1" applyAlignment="1">
      <alignment horizontal="center" vertical="center" wrapText="1"/>
    </xf>
    <xf numFmtId="0" fontId="2" fillId="16" borderId="9" xfId="0" applyFont="1" applyFill="1" applyBorder="1" applyAlignment="1">
      <alignment horizontal="center" vertical="center" wrapText="1"/>
    </xf>
    <xf numFmtId="0" fontId="2" fillId="16" borderId="10" xfId="0" applyFont="1" applyFill="1" applyBorder="1" applyAlignment="1">
      <alignment horizontal="center" vertical="center" wrapText="1"/>
    </xf>
    <xf numFmtId="165" fontId="2" fillId="17" borderId="19" xfId="0" applyNumberFormat="1" applyFont="1" applyFill="1" applyBorder="1" applyAlignment="1">
      <alignment horizontal="center" vertical="center"/>
    </xf>
    <xf numFmtId="165" fontId="2" fillId="17" borderId="16" xfId="0" applyNumberFormat="1" applyFont="1" applyFill="1" applyBorder="1" applyAlignment="1">
      <alignment horizontal="center" vertical="center"/>
    </xf>
    <xf numFmtId="0" fontId="36" fillId="15" borderId="11" xfId="0" applyFont="1" applyFill="1" applyBorder="1" applyAlignment="1">
      <alignment horizontal="left" vertical="center" wrapText="1"/>
    </xf>
    <xf numFmtId="0" fontId="36" fillId="15" borderId="12" xfId="0" applyFont="1" applyFill="1" applyBorder="1" applyAlignment="1">
      <alignment horizontal="left" vertical="center" wrapText="1"/>
    </xf>
    <xf numFmtId="0" fontId="36" fillId="15" borderId="13" xfId="0" applyFont="1" applyFill="1" applyBorder="1" applyAlignment="1">
      <alignment horizontal="left" vertical="center" wrapText="1"/>
    </xf>
    <xf numFmtId="0" fontId="2" fillId="16" borderId="11" xfId="0" applyFont="1" applyFill="1" applyBorder="1" applyAlignment="1">
      <alignment horizontal="center" vertical="center"/>
    </xf>
    <xf numFmtId="0" fontId="2" fillId="16" borderId="12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/>
    </xf>
    <xf numFmtId="0" fontId="2" fillId="16" borderId="27" xfId="0" applyFont="1" applyFill="1" applyBorder="1" applyAlignment="1">
      <alignment horizontal="center" vertical="center"/>
    </xf>
    <xf numFmtId="0" fontId="2" fillId="16" borderId="33" xfId="0" applyFont="1" applyFill="1" applyBorder="1" applyAlignment="1">
      <alignment horizontal="center" vertical="center"/>
    </xf>
    <xf numFmtId="0" fontId="2" fillId="16" borderId="28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center" vertical="center" wrapText="1"/>
    </xf>
    <xf numFmtId="0" fontId="2" fillId="16" borderId="34" xfId="0" applyFont="1" applyFill="1" applyBorder="1" applyAlignment="1">
      <alignment horizontal="center" vertical="center" wrapText="1"/>
    </xf>
    <xf numFmtId="0" fontId="2" fillId="16" borderId="31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6" borderId="32" xfId="0" applyFont="1" applyFill="1" applyBorder="1" applyAlignment="1">
      <alignment horizontal="center" vertical="center"/>
    </xf>
    <xf numFmtId="0" fontId="2" fillId="16" borderId="27" xfId="0" applyFont="1" applyFill="1" applyBorder="1" applyAlignment="1">
      <alignment horizontal="center" vertical="center" wrapText="1"/>
    </xf>
    <xf numFmtId="0" fontId="2" fillId="16" borderId="28" xfId="0" applyFont="1" applyFill="1" applyBorder="1" applyAlignment="1">
      <alignment horizontal="center" vertical="center" wrapText="1"/>
    </xf>
    <xf numFmtId="0" fontId="2" fillId="16" borderId="21" xfId="0" applyFont="1" applyFill="1" applyBorder="1" applyAlignment="1">
      <alignment horizontal="center" vertical="center" wrapText="1"/>
    </xf>
    <xf numFmtId="0" fontId="2" fillId="16" borderId="23" xfId="0" applyFont="1" applyFill="1" applyBorder="1" applyAlignment="1">
      <alignment horizontal="center" vertical="center" wrapText="1"/>
    </xf>
    <xf numFmtId="0" fontId="2" fillId="15" borderId="1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2" fontId="34" fillId="11" borderId="2" xfId="0" applyNumberFormat="1" applyFont="1" applyFill="1" applyBorder="1" applyAlignment="1">
      <alignment horizontal="center" vertical="center"/>
    </xf>
    <xf numFmtId="2" fontId="2" fillId="11" borderId="2" xfId="0" applyNumberFormat="1" applyFont="1" applyFill="1" applyBorder="1" applyAlignment="1">
      <alignment horizontal="center" vertical="center"/>
    </xf>
  </cellXfs>
  <cellStyles count="30">
    <cellStyle name="Accent" xfId="3" xr:uid="{B6713E84-6092-4717-B042-EC2A545A1DF8}"/>
    <cellStyle name="Accent 1" xfId="4" xr:uid="{18262F4C-339C-42FD-A5DF-9E5E674F6C70}"/>
    <cellStyle name="Accent 2" xfId="5" xr:uid="{FFA9CF59-9F81-4AC8-9DA0-DC5979551CB0}"/>
    <cellStyle name="Accent 3" xfId="6" xr:uid="{11DA096B-EF39-4748-A192-83D184DD152D}"/>
    <cellStyle name="Bad" xfId="7" xr:uid="{253A084F-31C7-41E1-A27B-7949922E25E2}"/>
    <cellStyle name="Error" xfId="8" xr:uid="{ACF974BC-AF9B-4C55-9BE6-02E5129FE332}"/>
    <cellStyle name="Excel Built-in Currency" xfId="9" xr:uid="{4AA1C844-C312-485E-845C-B2DF21CCF776}"/>
    <cellStyle name="Excel Built-in Percent" xfId="10" xr:uid="{1110DA27-C22E-46D0-AB04-38FEB0568F3C}"/>
    <cellStyle name="Footnote" xfId="11" xr:uid="{D4B68A57-6B46-48D8-9E92-3CBF513BF8F5}"/>
    <cellStyle name="Good" xfId="12" xr:uid="{8815C774-9E2C-4A1E-AEA9-E84486EDAEFF}"/>
    <cellStyle name="Heading (user)" xfId="13" xr:uid="{1B44BE07-597E-46C8-AA5B-CDBD76E68290}"/>
    <cellStyle name="Heading 1" xfId="14" xr:uid="{AD9A4D04-741D-48DC-80F3-FDCDDAE78E2B}"/>
    <cellStyle name="Heading 2" xfId="15" xr:uid="{03161907-2D65-496F-9BED-9CA82775A6D7}"/>
    <cellStyle name="Hyperlink" xfId="16" xr:uid="{1B922C6C-FDC7-4154-8C12-859C178378DB}"/>
    <cellStyle name="Moeda" xfId="29" builtinId="4"/>
    <cellStyle name="Moeda 3" xfId="17" xr:uid="{737DB973-A587-4A8A-A5D4-7E2737A20D61}"/>
    <cellStyle name="Neutral" xfId="18" xr:uid="{AADF19A3-8CF0-4266-A1DB-E4F1FE9396CA}"/>
    <cellStyle name="Normal" xfId="0" builtinId="0" customBuiltin="1"/>
    <cellStyle name="Normal 2" xfId="19" xr:uid="{69DB2E00-A615-40E1-A05A-0EE31615FB46}"/>
    <cellStyle name="Normal 2 2" xfId="20" xr:uid="{82AD7A42-76BD-4A63-BC9C-9443FC29DFF0}"/>
    <cellStyle name="Normal 3" xfId="21" xr:uid="{570D56EF-C045-443C-8277-5BD507D11A7A}"/>
    <cellStyle name="Note" xfId="22" xr:uid="{9382A13F-F0CF-4CAD-8F64-229C4204BD71}"/>
    <cellStyle name="Porcentagem" xfId="2" builtinId="5" customBuiltin="1"/>
    <cellStyle name="Result (user)" xfId="23" xr:uid="{8B26F0DB-DE61-48AD-AEB3-E8EE0ED0ED4F}"/>
    <cellStyle name="Separador de milhares 2" xfId="24" xr:uid="{54920EE0-3CA7-47F4-988F-D5B3E66B2F27}"/>
    <cellStyle name="Separador de milhares 2 2" xfId="25" xr:uid="{7F705FEC-7015-49D7-B735-576287BA6823}"/>
    <cellStyle name="Status" xfId="26" xr:uid="{26EB638D-7174-445A-9DEE-95A336F9221B}"/>
    <cellStyle name="Text" xfId="27" xr:uid="{D6FFF961-6666-458F-8218-39AFD3950A2D}"/>
    <cellStyle name="Vírgula" xfId="1" builtinId="3" customBuiltin="1"/>
    <cellStyle name="Warning" xfId="28" xr:uid="{60811FC2-285B-42AC-84D6-3B84215F73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A4150-BEBD-4F11-A4F3-80C3B12C4533}">
  <dimension ref="B2:K17"/>
  <sheetViews>
    <sheetView tabSelected="1" view="pageBreakPreview" zoomScaleNormal="100" zoomScaleSheetLayoutView="100" workbookViewId="0">
      <selection activeCell="G13" sqref="G13"/>
    </sheetView>
  </sheetViews>
  <sheetFormatPr defaultRowHeight="14.25"/>
  <cols>
    <col min="1" max="1" width="9" customWidth="1"/>
    <col min="2" max="2" width="39.875" customWidth="1"/>
    <col min="3" max="3" width="19.75" customWidth="1"/>
    <col min="4" max="4" width="14.5" style="1" customWidth="1"/>
    <col min="5" max="5" width="13.5" customWidth="1"/>
    <col min="6" max="6" width="14" style="1" customWidth="1"/>
    <col min="7" max="7" width="15.75" customWidth="1"/>
    <col min="8" max="8" width="17.5" style="2" bestFit="1" customWidth="1"/>
    <col min="9" max="9" width="8" hidden="1" customWidth="1"/>
    <col min="10" max="11" width="14.5" hidden="1" customWidth="1"/>
    <col min="12" max="1025" width="8" customWidth="1"/>
    <col min="1026" max="1026" width="9" customWidth="1"/>
  </cols>
  <sheetData>
    <row r="2" spans="2:11" ht="18.75">
      <c r="B2" s="176" t="s">
        <v>288</v>
      </c>
      <c r="C2" s="176"/>
      <c r="D2" s="176"/>
      <c r="E2" s="176"/>
      <c r="F2" s="176"/>
      <c r="G2" s="176"/>
      <c r="H2" s="176"/>
    </row>
    <row r="3" spans="2:11">
      <c r="B3" s="3"/>
      <c r="C3" s="3"/>
      <c r="D3" s="3"/>
      <c r="E3" s="3"/>
      <c r="F3" s="3"/>
      <c r="G3" s="3"/>
      <c r="H3" s="3"/>
    </row>
    <row r="4" spans="2:11" s="4" customFormat="1" ht="18.75">
      <c r="B4" s="5"/>
      <c r="C4" s="5"/>
      <c r="D4" s="5"/>
      <c r="E4" s="5"/>
      <c r="F4" s="5"/>
      <c r="G4" s="5"/>
      <c r="H4" s="5"/>
    </row>
    <row r="5" spans="2:11" ht="45">
      <c r="B5" s="6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</row>
    <row r="6" spans="2:11" ht="15">
      <c r="B6" s="8" t="s">
        <v>7</v>
      </c>
      <c r="C6" s="9">
        <v>3</v>
      </c>
      <c r="D6" s="9">
        <f t="shared" ref="D6:D11" si="0">C6*2</f>
        <v>6</v>
      </c>
      <c r="E6" s="10">
        <f>Vigilante_Armado_12x36_Diurno!I178</f>
        <v>6539</v>
      </c>
      <c r="F6" s="11">
        <f t="shared" ref="F6:F11" si="1">E6*2</f>
        <v>13078</v>
      </c>
      <c r="G6" s="11">
        <f t="shared" ref="G6:G12" si="2">F6*C6</f>
        <v>39234</v>
      </c>
      <c r="H6" s="11">
        <f t="shared" ref="H6:H12" si="3">G6*12</f>
        <v>470808</v>
      </c>
      <c r="J6" s="173">
        <f>F6*12</f>
        <v>156936</v>
      </c>
      <c r="K6" s="175">
        <f>J6*C6</f>
        <v>470808</v>
      </c>
    </row>
    <row r="7" spans="2:11" ht="15">
      <c r="B7" s="12" t="s">
        <v>8</v>
      </c>
      <c r="C7" s="9">
        <v>3</v>
      </c>
      <c r="D7" s="9">
        <f t="shared" si="0"/>
        <v>6</v>
      </c>
      <c r="E7" s="10">
        <f>Vigilante_Armado_12x36_Noturno!I178</f>
        <v>7084.72</v>
      </c>
      <c r="F7" s="11">
        <f t="shared" si="1"/>
        <v>14169.44</v>
      </c>
      <c r="G7" s="11">
        <f t="shared" si="2"/>
        <v>42508.32</v>
      </c>
      <c r="H7" s="11">
        <f t="shared" si="3"/>
        <v>510099.83999999997</v>
      </c>
      <c r="J7" s="173">
        <f t="shared" ref="J7:J12" si="4">F7*12</f>
        <v>170033.28</v>
      </c>
      <c r="K7" s="175">
        <f t="shared" ref="K7:K12" si="5">J7*C7</f>
        <v>510099.83999999997</v>
      </c>
    </row>
    <row r="8" spans="2:11" s="13" customFormat="1" ht="15">
      <c r="B8" s="8" t="s">
        <v>9</v>
      </c>
      <c r="C8" s="9">
        <v>2</v>
      </c>
      <c r="D8" s="9">
        <f t="shared" si="0"/>
        <v>4</v>
      </c>
      <c r="E8" s="10">
        <f>Vigilante_Motorizado_Armado_dia!I178</f>
        <v>7132.36</v>
      </c>
      <c r="F8" s="11">
        <f t="shared" si="1"/>
        <v>14264.72</v>
      </c>
      <c r="G8" s="11">
        <f t="shared" si="2"/>
        <v>28529.439999999999</v>
      </c>
      <c r="H8" s="11">
        <f t="shared" si="3"/>
        <v>342353.27999999997</v>
      </c>
      <c r="J8" s="173">
        <f t="shared" si="4"/>
        <v>171176.63999999998</v>
      </c>
      <c r="K8" s="175">
        <f t="shared" si="5"/>
        <v>342353.27999999997</v>
      </c>
    </row>
    <row r="9" spans="2:11" s="13" customFormat="1" ht="15">
      <c r="B9" s="12" t="s">
        <v>10</v>
      </c>
      <c r="C9" s="9">
        <v>2</v>
      </c>
      <c r="D9" s="9">
        <f t="shared" si="0"/>
        <v>4</v>
      </c>
      <c r="E9" s="10">
        <f>Vigilante_Motorizado_Armado_not!I178</f>
        <v>7676.15</v>
      </c>
      <c r="F9" s="11">
        <f t="shared" si="1"/>
        <v>15352.3</v>
      </c>
      <c r="G9" s="11">
        <f t="shared" si="2"/>
        <v>30704.6</v>
      </c>
      <c r="H9" s="11">
        <f t="shared" si="3"/>
        <v>368455.19999999995</v>
      </c>
      <c r="J9" s="173">
        <f t="shared" si="4"/>
        <v>184227.59999999998</v>
      </c>
      <c r="K9" s="175">
        <f t="shared" si="5"/>
        <v>368455.19999999995</v>
      </c>
    </row>
    <row r="10" spans="2:11" ht="15">
      <c r="B10" s="8" t="s">
        <v>11</v>
      </c>
      <c r="C10" s="9">
        <v>1</v>
      </c>
      <c r="D10" s="9">
        <f t="shared" si="0"/>
        <v>2</v>
      </c>
      <c r="E10" s="10">
        <f>Vigilante_Desarmado_12x36_Diurn!I178</f>
        <v>6497.72</v>
      </c>
      <c r="F10" s="11">
        <f t="shared" si="1"/>
        <v>12995.44</v>
      </c>
      <c r="G10" s="11">
        <f t="shared" si="2"/>
        <v>12995.44</v>
      </c>
      <c r="H10" s="11">
        <f t="shared" si="3"/>
        <v>155945.28</v>
      </c>
      <c r="J10" s="173">
        <f t="shared" si="4"/>
        <v>155945.28</v>
      </c>
      <c r="K10" s="175">
        <f t="shared" si="5"/>
        <v>155945.28</v>
      </c>
    </row>
    <row r="11" spans="2:11" ht="15">
      <c r="B11" s="12" t="s">
        <v>12</v>
      </c>
      <c r="C11" s="9">
        <v>1</v>
      </c>
      <c r="D11" s="9">
        <f t="shared" si="0"/>
        <v>2</v>
      </c>
      <c r="E11" s="10">
        <f>Vigilante_Desarmado_12x36_Notur!I178</f>
        <v>6997.18</v>
      </c>
      <c r="F11" s="11">
        <f t="shared" si="1"/>
        <v>13994.36</v>
      </c>
      <c r="G11" s="11">
        <f t="shared" si="2"/>
        <v>13994.36</v>
      </c>
      <c r="H11" s="11">
        <f t="shared" si="3"/>
        <v>167932.32</v>
      </c>
      <c r="J11" s="173">
        <f t="shared" si="4"/>
        <v>167932.32</v>
      </c>
      <c r="K11" s="175">
        <f t="shared" si="5"/>
        <v>167932.32</v>
      </c>
    </row>
    <row r="12" spans="2:11" ht="15">
      <c r="B12" s="12" t="s">
        <v>13</v>
      </c>
      <c r="C12" s="9">
        <v>1</v>
      </c>
      <c r="D12" s="9">
        <v>1</v>
      </c>
      <c r="E12" s="10">
        <f>Supervisor_Diurno_Desarmado_44h!I179</f>
        <v>7787.27</v>
      </c>
      <c r="F12" s="11">
        <f>E12</f>
        <v>7787.27</v>
      </c>
      <c r="G12" s="11">
        <f t="shared" si="2"/>
        <v>7787.27</v>
      </c>
      <c r="H12" s="11">
        <f t="shared" si="3"/>
        <v>93447.24</v>
      </c>
      <c r="J12" s="173">
        <f t="shared" si="4"/>
        <v>93447.24</v>
      </c>
      <c r="K12" s="175">
        <f t="shared" si="5"/>
        <v>93447.24</v>
      </c>
    </row>
    <row r="13" spans="2:11" ht="15.75">
      <c r="B13" s="14"/>
      <c r="C13" s="15">
        <f>SUM(C6:C12)</f>
        <v>13</v>
      </c>
      <c r="D13" s="15">
        <f>SUM(D6:D12)</f>
        <v>25</v>
      </c>
      <c r="E13" s="15"/>
      <c r="F13" s="16"/>
      <c r="G13" s="17">
        <f>SUM(G6:G12)</f>
        <v>175753.43000000002</v>
      </c>
      <c r="H13" s="17">
        <f>SUM(H6:H12)</f>
        <v>2109041.16</v>
      </c>
    </row>
    <row r="17" spans="8:8">
      <c r="H17" s="174"/>
    </row>
  </sheetData>
  <mergeCells count="1">
    <mergeCell ref="B2:H2"/>
  </mergeCells>
  <pageMargins left="0.511811023622047" right="0.511811023622047" top="1.181102362204725" bottom="1.181102362204725" header="0.78740157480314998" footer="0.78740157480314998"/>
  <pageSetup paperSize="9" scale="5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8827-FA38-4C80-B57B-4AD1E0EED859}">
  <dimension ref="A1:AMJ182"/>
  <sheetViews>
    <sheetView view="pageBreakPreview" topLeftCell="A70" zoomScale="60" zoomScaleNormal="100" workbookViewId="0">
      <selection activeCell="I84" sqref="I84"/>
    </sheetView>
  </sheetViews>
  <sheetFormatPr defaultRowHeight="18"/>
  <cols>
    <col min="1" max="1" width="7.125" style="18" customWidth="1"/>
    <col min="2" max="2" width="8.5" style="18" customWidth="1"/>
    <col min="3" max="3" width="23.125" style="18" customWidth="1"/>
    <col min="4" max="4" width="8.5" style="18" customWidth="1"/>
    <col min="5" max="5" width="10" style="18" customWidth="1"/>
    <col min="6" max="6" width="8.5" style="18" customWidth="1"/>
    <col min="7" max="7" width="48.125" style="18" customWidth="1"/>
    <col min="8" max="8" width="12" style="18" customWidth="1"/>
    <col min="9" max="9" width="80.125" style="18" customWidth="1"/>
    <col min="10" max="10" width="43.2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18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">
        <v>289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197" t="s">
        <v>32</v>
      </c>
      <c r="H16" s="197"/>
      <c r="I16" s="25" t="s">
        <v>33</v>
      </c>
    </row>
    <row r="17" spans="1:9" s="26" customFormat="1" ht="25.5" customHeight="1">
      <c r="A17" s="199" t="s">
        <v>34</v>
      </c>
      <c r="B17" s="199"/>
      <c r="C17" s="199"/>
      <c r="D17" s="199" t="s">
        <v>35</v>
      </c>
      <c r="E17" s="199"/>
      <c r="F17" s="199"/>
      <c r="G17" s="200" t="s">
        <v>36</v>
      </c>
      <c r="H17" s="200"/>
      <c r="I17" s="25" t="s">
        <v>37</v>
      </c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s="27" customFormat="1" ht="22.9" customHeight="1">
      <c r="A19" s="188" t="s">
        <v>38</v>
      </c>
      <c r="B19" s="188"/>
      <c r="C19" s="188"/>
      <c r="D19" s="188"/>
      <c r="E19" s="188"/>
      <c r="F19" s="188"/>
      <c r="G19" s="188"/>
      <c r="H19" s="188"/>
      <c r="I19" s="188"/>
    </row>
    <row r="20" spans="1:9" ht="22.9" customHeight="1">
      <c r="A20" s="177" t="s">
        <v>39</v>
      </c>
      <c r="B20" s="177"/>
      <c r="C20" s="177"/>
      <c r="D20" s="177"/>
      <c r="E20" s="177"/>
      <c r="F20" s="177"/>
      <c r="G20" s="177"/>
      <c r="H20" s="177"/>
      <c r="I20" s="177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9.899999999999999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 t="s">
        <v>45</v>
      </c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>
        <v>2120</v>
      </c>
    </row>
    <row r="30" spans="1:9" ht="12.75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 t="s">
        <v>45</v>
      </c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t="s">
        <v>291</v>
      </c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t="str">
        <f>I12</f>
        <v>CCT - GO000996/2025</v>
      </c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t="s">
        <v>290</v>
      </c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58</v>
      </c>
      <c r="C40" s="177"/>
      <c r="D40" s="177"/>
      <c r="E40" s="177"/>
      <c r="F40" s="177"/>
      <c r="G40" s="177"/>
      <c r="H40" s="38"/>
      <c r="I40" s="39">
        <f>I29</f>
        <v>2120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636</v>
      </c>
      <c r="J41" s="18" t="str">
        <f ca="1">_xlfn.FORMULATEXT(I41)</f>
        <v>=H41*I40</v>
      </c>
    </row>
    <row r="42" spans="1:10">
      <c r="A42" s="37" t="s">
        <v>25</v>
      </c>
      <c r="B42" s="177" t="s">
        <v>60</v>
      </c>
      <c r="C42" s="177"/>
      <c r="D42" s="177"/>
      <c r="E42" s="177"/>
      <c r="F42" s="177"/>
      <c r="G42" s="177"/>
      <c r="H42" s="40"/>
      <c r="I42" s="39">
        <f>H42*I40</f>
        <v>0</v>
      </c>
      <c r="J42" s="18" t="str">
        <f ca="1">_xlfn.FORMULATEXT(I42)</f>
        <v>=H42*I40</v>
      </c>
    </row>
    <row r="43" spans="1:10">
      <c r="A43" s="37" t="s">
        <v>27</v>
      </c>
      <c r="B43" s="177" t="s">
        <v>61</v>
      </c>
      <c r="C43" s="177"/>
      <c r="D43" s="177"/>
      <c r="E43" s="177"/>
      <c r="F43" s="177"/>
      <c r="G43" s="177"/>
      <c r="H43" s="40">
        <v>0.2</v>
      </c>
      <c r="I43" s="39">
        <f>SUM(I40:I41)/220*H43*7*15</f>
        <v>263.07272727272726</v>
      </c>
      <c r="J43" s="18" t="str">
        <f ca="1">_xlfn.FORMULATEXT(I43)</f>
        <v>=SOMA(I40:I41)/220*H43*7*15</v>
      </c>
    </row>
    <row r="44" spans="1:10">
      <c r="A44" s="37" t="s">
        <v>62</v>
      </c>
      <c r="B44" s="177" t="s">
        <v>63</v>
      </c>
      <c r="C44" s="177"/>
      <c r="D44" s="177"/>
      <c r="E44" s="177"/>
      <c r="F44" s="177"/>
      <c r="G44" s="177"/>
      <c r="H44" s="40"/>
      <c r="I44" s="39">
        <v>0</v>
      </c>
    </row>
    <row r="45" spans="1:10">
      <c r="A45" s="179" t="s">
        <v>64</v>
      </c>
      <c r="B45" s="179"/>
      <c r="C45" s="179"/>
      <c r="D45" s="179"/>
      <c r="E45" s="179"/>
      <c r="F45" s="179"/>
      <c r="G45" s="179"/>
      <c r="H45" s="179"/>
      <c r="I45" s="41">
        <f>SUM(I40:I44)</f>
        <v>3019.0727272727272</v>
      </c>
      <c r="J45" s="18" t="str">
        <f ca="1">_xlfn.FORMULATEXT(I45)</f>
        <v>=SOMA(I40:I44)</v>
      </c>
    </row>
    <row r="46" spans="1:10">
      <c r="A46" s="183"/>
      <c r="B46" s="183"/>
      <c r="C46" s="183"/>
      <c r="D46" s="183"/>
      <c r="E46" s="183"/>
      <c r="F46" s="183"/>
      <c r="G46" s="183"/>
      <c r="H46" s="183"/>
      <c r="I46" s="183"/>
    </row>
    <row r="47" spans="1:10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10" s="21" customFormat="1"/>
    <row r="49" spans="1:12">
      <c r="A49" s="179" t="s">
        <v>66</v>
      </c>
      <c r="B49" s="179"/>
      <c r="C49" s="179"/>
      <c r="D49" s="179"/>
      <c r="E49" s="179"/>
      <c r="F49" s="179"/>
      <c r="G49" s="179"/>
      <c r="H49" s="179"/>
      <c r="I49" s="179"/>
    </row>
    <row r="50" spans="1:12" s="18" customFormat="1">
      <c r="A50" s="37"/>
      <c r="B50" s="42"/>
      <c r="C50" s="43"/>
      <c r="D50" s="43"/>
      <c r="E50" s="43"/>
      <c r="F50" s="43"/>
      <c r="G50" s="44"/>
      <c r="H50" s="37"/>
      <c r="I50" s="37"/>
    </row>
    <row r="51" spans="1:12">
      <c r="A51" s="179" t="s">
        <v>67</v>
      </c>
      <c r="B51" s="179"/>
      <c r="C51" s="179"/>
      <c r="D51" s="179"/>
      <c r="E51" s="179"/>
      <c r="F51" s="179"/>
      <c r="G51" s="179"/>
      <c r="H51" s="179"/>
      <c r="I51" s="179"/>
    </row>
    <row r="52" spans="1:12">
      <c r="A52" s="45" t="s">
        <v>68</v>
      </c>
      <c r="B52" s="184" t="s">
        <v>69</v>
      </c>
      <c r="C52" s="184"/>
      <c r="D52" s="184"/>
      <c r="E52" s="184"/>
      <c r="F52" s="184"/>
      <c r="G52" s="184"/>
      <c r="H52" s="46"/>
      <c r="I52" s="37" t="s">
        <v>57</v>
      </c>
    </row>
    <row r="53" spans="1:12">
      <c r="A53" s="37" t="s">
        <v>20</v>
      </c>
      <c r="B53" s="186" t="s">
        <v>70</v>
      </c>
      <c r="C53" s="186"/>
      <c r="D53" s="186"/>
      <c r="E53" s="186"/>
      <c r="F53" s="186"/>
      <c r="G53" s="186"/>
      <c r="H53" s="46">
        <f>1/12</f>
        <v>8.3333333333333329E-2</v>
      </c>
      <c r="I53" s="47">
        <f>H53*$I$45</f>
        <v>251.58939393939391</v>
      </c>
      <c r="J53" s="18" t="e">
        <f>FORMULA (I53)</f>
        <v>#NAME?</v>
      </c>
    </row>
    <row r="54" spans="1:12">
      <c r="A54" s="37" t="s">
        <v>22</v>
      </c>
      <c r="B54" s="186" t="s">
        <v>71</v>
      </c>
      <c r="C54" s="186"/>
      <c r="D54" s="186"/>
      <c r="E54" s="186"/>
      <c r="F54" s="186"/>
      <c r="G54" s="186"/>
      <c r="H54" s="46">
        <f>1/3*H53</f>
        <v>2.7777777777777776E-2</v>
      </c>
      <c r="I54" s="47">
        <f>H54*$I$45</f>
        <v>83.863131313131305</v>
      </c>
      <c r="J54" s="18" t="str">
        <f ca="1">_xlfn.FORMULATEXT(I54)</f>
        <v>=H54*$I$45</v>
      </c>
    </row>
    <row r="55" spans="1:12">
      <c r="A55" s="181" t="s">
        <v>72</v>
      </c>
      <c r="B55" s="181"/>
      <c r="C55" s="181"/>
      <c r="D55" s="181"/>
      <c r="E55" s="181"/>
      <c r="F55" s="181"/>
      <c r="G55" s="181"/>
      <c r="H55" s="46">
        <f>SUM(H53:H54)</f>
        <v>0.1111111111111111</v>
      </c>
      <c r="I55" s="48">
        <f>SUM(I52:I54)</f>
        <v>335.45252525252522</v>
      </c>
      <c r="J55" s="18" t="str">
        <f ca="1">_xlfn.FORMULATEXT(I55)</f>
        <v>=SOMA(I52:I54)</v>
      </c>
    </row>
    <row r="56" spans="1:12">
      <c r="A56" s="37" t="s">
        <v>25</v>
      </c>
      <c r="B56" s="177" t="s">
        <v>73</v>
      </c>
      <c r="C56" s="177"/>
      <c r="D56" s="177"/>
      <c r="E56" s="177"/>
      <c r="F56" s="177"/>
      <c r="G56" s="177"/>
      <c r="H56" s="49">
        <f>H73*H55</f>
        <v>4.2298555555555561E-2</v>
      </c>
      <c r="I56" s="39">
        <f>H56*$I$45</f>
        <v>127.7024154808081</v>
      </c>
      <c r="J56" s="18" t="str">
        <f ca="1">_xlfn.FORMULATEXT(I56)</f>
        <v>=H56*$I$45</v>
      </c>
    </row>
    <row r="57" spans="1:12" s="18" customFormat="1">
      <c r="A57" s="181" t="s">
        <v>74</v>
      </c>
      <c r="B57" s="181"/>
      <c r="C57" s="181"/>
      <c r="D57" s="181"/>
      <c r="E57" s="181"/>
      <c r="F57" s="181"/>
      <c r="G57" s="181"/>
      <c r="H57" s="46">
        <f>SUM(H55:H56)</f>
        <v>0.15340966666666667</v>
      </c>
      <c r="I57" s="48">
        <f>I56+I55</f>
        <v>463.15494073333332</v>
      </c>
      <c r="J57" s="18" t="str">
        <f ca="1">_xlfn.FORMULATEXT(I57)</f>
        <v>=I56+I55</v>
      </c>
      <c r="K57" s="50"/>
    </row>
    <row r="58" spans="1:12">
      <c r="A58" s="37"/>
      <c r="B58" s="51"/>
      <c r="C58" s="52"/>
      <c r="D58" s="52"/>
      <c r="E58" s="52"/>
      <c r="F58" s="52"/>
      <c r="G58" s="53"/>
      <c r="H58" s="23"/>
      <c r="I58" s="47"/>
    </row>
    <row r="59" spans="1:12" ht="22.9" customHeight="1">
      <c r="A59" s="185" t="s">
        <v>75</v>
      </c>
      <c r="B59" s="185"/>
      <c r="C59" s="185"/>
      <c r="D59" s="185"/>
      <c r="E59" s="185"/>
      <c r="F59" s="185"/>
      <c r="G59" s="185"/>
      <c r="H59" s="185"/>
      <c r="I59" s="185"/>
    </row>
    <row r="60" spans="1:12" ht="22.9" customHeight="1">
      <c r="A60" s="185" t="s">
        <v>76</v>
      </c>
      <c r="B60" s="185"/>
      <c r="C60" s="185"/>
      <c r="D60" s="185"/>
      <c r="E60" s="185"/>
      <c r="F60" s="185"/>
      <c r="G60" s="185"/>
      <c r="H60" s="185"/>
      <c r="I60" s="185"/>
    </row>
    <row r="61" spans="1:12" ht="33" customHeight="1">
      <c r="A61" s="185" t="s">
        <v>77</v>
      </c>
      <c r="B61" s="185"/>
      <c r="C61" s="185"/>
      <c r="D61" s="185"/>
      <c r="E61" s="185"/>
      <c r="F61" s="185"/>
      <c r="G61" s="185"/>
      <c r="H61" s="185"/>
      <c r="I61" s="185"/>
    </row>
    <row r="62" spans="1:12">
      <c r="A62" s="37"/>
      <c r="B62" s="51"/>
      <c r="C62" s="52"/>
      <c r="D62" s="52"/>
      <c r="E62" s="52"/>
      <c r="F62" s="52"/>
      <c r="G62" s="53"/>
      <c r="H62" s="23"/>
      <c r="I62" s="47"/>
    </row>
    <row r="63" spans="1:12" ht="27" customHeight="1">
      <c r="A63" s="192" t="s">
        <v>78</v>
      </c>
      <c r="B63" s="192"/>
      <c r="C63" s="192"/>
      <c r="D63" s="192"/>
      <c r="E63" s="192"/>
      <c r="F63" s="192"/>
      <c r="G63" s="192"/>
      <c r="H63" s="192"/>
      <c r="I63" s="192"/>
    </row>
    <row r="64" spans="1:12" s="18" customFormat="1">
      <c r="A64" s="45" t="s">
        <v>79</v>
      </c>
      <c r="B64" s="191" t="s">
        <v>80</v>
      </c>
      <c r="C64" s="191"/>
      <c r="D64" s="191"/>
      <c r="E64" s="191"/>
      <c r="F64" s="191"/>
      <c r="G64" s="191"/>
      <c r="H64" s="37" t="s">
        <v>56</v>
      </c>
      <c r="I64" s="37" t="s">
        <v>57</v>
      </c>
      <c r="L64" s="20"/>
    </row>
    <row r="65" spans="1:12">
      <c r="A65" s="37" t="s">
        <v>20</v>
      </c>
      <c r="B65" s="177" t="s">
        <v>81</v>
      </c>
      <c r="C65" s="177"/>
      <c r="D65" s="177"/>
      <c r="E65" s="177"/>
      <c r="F65" s="177"/>
      <c r="G65" s="177"/>
      <c r="H65" s="49">
        <v>0.2</v>
      </c>
      <c r="I65" s="39">
        <f t="shared" ref="I65:I72" si="0">H65*($I$45)</f>
        <v>603.81454545454551</v>
      </c>
      <c r="J65" s="18" t="str">
        <f t="shared" ref="J65:J73" ca="1" si="1">_xlfn.FORMULATEXT(I65)</f>
        <v>=H65*($I$45)</v>
      </c>
      <c r="K65" s="54"/>
      <c r="L65" s="20"/>
    </row>
    <row r="66" spans="1:12">
      <c r="A66" s="37" t="s">
        <v>22</v>
      </c>
      <c r="B66" s="177" t="s">
        <v>82</v>
      </c>
      <c r="C66" s="177"/>
      <c r="D66" s="177"/>
      <c r="E66" s="177"/>
      <c r="F66" s="177"/>
      <c r="G66" s="177"/>
      <c r="H66" s="49">
        <v>2.5000000000000001E-2</v>
      </c>
      <c r="I66" s="39">
        <f t="shared" si="0"/>
        <v>75.476818181818189</v>
      </c>
      <c r="J66" s="18" t="str">
        <f t="shared" ca="1" si="1"/>
        <v>=H66*($I$45)</v>
      </c>
    </row>
    <row r="67" spans="1:12">
      <c r="A67" s="37" t="s">
        <v>25</v>
      </c>
      <c r="B67" s="177" t="s">
        <v>83</v>
      </c>
      <c r="C67" s="177"/>
      <c r="D67" s="177"/>
      <c r="E67" s="177"/>
      <c r="F67" s="177"/>
      <c r="G67" s="177"/>
      <c r="H67" s="49">
        <f>1.4229*3%</f>
        <v>4.2687000000000003E-2</v>
      </c>
      <c r="I67" s="39">
        <f t="shared" si="0"/>
        <v>128.87515750909091</v>
      </c>
      <c r="J67" s="18" t="str">
        <f t="shared" ca="1" si="1"/>
        <v>=H67*($I$45)</v>
      </c>
    </row>
    <row r="68" spans="1:12">
      <c r="A68" s="37" t="s">
        <v>27</v>
      </c>
      <c r="B68" s="177" t="s">
        <v>84</v>
      </c>
      <c r="C68" s="177"/>
      <c r="D68" s="177"/>
      <c r="E68" s="177"/>
      <c r="F68" s="177"/>
      <c r="G68" s="177"/>
      <c r="H68" s="49">
        <v>1.4999999999999999E-2</v>
      </c>
      <c r="I68" s="39">
        <f t="shared" si="0"/>
        <v>45.286090909090909</v>
      </c>
      <c r="J68" s="18" t="str">
        <f t="shared" ca="1" si="1"/>
        <v>=H68*($I$45)</v>
      </c>
    </row>
    <row r="69" spans="1:12">
      <c r="A69" s="37" t="s">
        <v>62</v>
      </c>
      <c r="B69" s="177" t="s">
        <v>85</v>
      </c>
      <c r="C69" s="177"/>
      <c r="D69" s="177"/>
      <c r="E69" s="177"/>
      <c r="F69" s="177"/>
      <c r="G69" s="177"/>
      <c r="H69" s="49">
        <v>0.01</v>
      </c>
      <c r="I69" s="39">
        <f t="shared" si="0"/>
        <v>30.190727272727273</v>
      </c>
      <c r="J69" s="18" t="str">
        <f t="shared" ca="1" si="1"/>
        <v>=H69*($I$45)</v>
      </c>
    </row>
    <row r="70" spans="1:12">
      <c r="A70" s="37" t="s">
        <v>86</v>
      </c>
      <c r="B70" s="177" t="s">
        <v>87</v>
      </c>
      <c r="C70" s="177"/>
      <c r="D70" s="177"/>
      <c r="E70" s="177"/>
      <c r="F70" s="177"/>
      <c r="G70" s="177"/>
      <c r="H70" s="49">
        <v>6.0000000000000001E-3</v>
      </c>
      <c r="I70" s="39">
        <f t="shared" si="0"/>
        <v>18.114436363636365</v>
      </c>
      <c r="J70" s="18" t="str">
        <f t="shared" ca="1" si="1"/>
        <v>=H70*($I$45)</v>
      </c>
    </row>
    <row r="71" spans="1:12">
      <c r="A71" s="37" t="s">
        <v>88</v>
      </c>
      <c r="B71" s="177" t="s">
        <v>89</v>
      </c>
      <c r="C71" s="177"/>
      <c r="D71" s="177"/>
      <c r="E71" s="177"/>
      <c r="F71" s="177"/>
      <c r="G71" s="177"/>
      <c r="H71" s="49">
        <v>2E-3</v>
      </c>
      <c r="I71" s="39">
        <f t="shared" si="0"/>
        <v>6.0381454545454547</v>
      </c>
      <c r="J71" s="18" t="str">
        <f t="shared" ca="1" si="1"/>
        <v>=H71*($I$45)</v>
      </c>
    </row>
    <row r="72" spans="1:12">
      <c r="A72" s="37" t="s">
        <v>90</v>
      </c>
      <c r="B72" s="177" t="s">
        <v>91</v>
      </c>
      <c r="C72" s="177"/>
      <c r="D72" s="177"/>
      <c r="E72" s="177"/>
      <c r="F72" s="177"/>
      <c r="G72" s="177"/>
      <c r="H72" s="49">
        <v>0.08</v>
      </c>
      <c r="I72" s="39">
        <f t="shared" si="0"/>
        <v>241.52581818181818</v>
      </c>
      <c r="J72" s="18" t="str">
        <f t="shared" ca="1" si="1"/>
        <v>=H72*($I$45)</v>
      </c>
    </row>
    <row r="73" spans="1:12" s="18" customFormat="1">
      <c r="A73" s="181" t="s">
        <v>92</v>
      </c>
      <c r="B73" s="181"/>
      <c r="C73" s="181"/>
      <c r="D73" s="181"/>
      <c r="E73" s="181"/>
      <c r="F73" s="181"/>
      <c r="G73" s="181"/>
      <c r="H73" s="46">
        <f>SUM(H65:H72)</f>
        <v>0.38068700000000005</v>
      </c>
      <c r="I73" s="48">
        <f>SUM(I65:I72)</f>
        <v>1149.321739327273</v>
      </c>
      <c r="J73" s="18" t="str">
        <f t="shared" ca="1" si="1"/>
        <v>=SOMA(I65:I72)</v>
      </c>
      <c r="K73" s="50"/>
    </row>
    <row r="74" spans="1:12" s="18" customFormat="1">
      <c r="A74" s="42"/>
      <c r="B74" s="43"/>
      <c r="C74" s="43"/>
      <c r="D74" s="43"/>
      <c r="E74" s="43"/>
      <c r="F74" s="43"/>
      <c r="G74" s="43"/>
      <c r="H74" s="55"/>
      <c r="I74" s="56"/>
      <c r="K74" s="50"/>
    </row>
    <row r="75" spans="1:12">
      <c r="A75" s="185" t="s">
        <v>93</v>
      </c>
      <c r="B75" s="185"/>
      <c r="C75" s="185"/>
      <c r="D75" s="185"/>
      <c r="E75" s="185"/>
      <c r="F75" s="185"/>
      <c r="G75" s="185"/>
      <c r="H75" s="185"/>
      <c r="I75" s="185"/>
    </row>
    <row r="76" spans="1:12">
      <c r="A76" s="185" t="s">
        <v>94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95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37"/>
      <c r="B78" s="183"/>
      <c r="C78" s="183"/>
      <c r="D78" s="183"/>
      <c r="E78" s="183"/>
      <c r="F78" s="183"/>
      <c r="G78" s="183"/>
      <c r="H78" s="23"/>
      <c r="I78" s="47"/>
    </row>
    <row r="79" spans="1:12">
      <c r="A79" s="179" t="s">
        <v>96</v>
      </c>
      <c r="B79" s="179"/>
      <c r="C79" s="179"/>
      <c r="D79" s="179"/>
      <c r="E79" s="179"/>
      <c r="F79" s="179"/>
      <c r="G79" s="179"/>
      <c r="H79" s="179"/>
      <c r="I79" s="179"/>
    </row>
    <row r="80" spans="1:12">
      <c r="A80" s="37" t="s">
        <v>97</v>
      </c>
      <c r="B80" s="184" t="s">
        <v>98</v>
      </c>
      <c r="C80" s="184"/>
      <c r="D80" s="184"/>
      <c r="E80" s="184"/>
      <c r="F80" s="184"/>
      <c r="G80" s="184"/>
      <c r="H80" s="37"/>
      <c r="I80" s="37" t="s">
        <v>57</v>
      </c>
    </row>
    <row r="81" spans="1:10">
      <c r="A81" s="37" t="s">
        <v>20</v>
      </c>
      <c r="B81" s="186" t="s">
        <v>99</v>
      </c>
      <c r="C81" s="186"/>
      <c r="D81" s="186"/>
      <c r="E81" s="186"/>
      <c r="F81" s="186"/>
      <c r="G81" s="186"/>
      <c r="H81" s="23" t="s">
        <v>100</v>
      </c>
      <c r="I81" s="57">
        <f>15*2*4.3</f>
        <v>129</v>
      </c>
      <c r="J81" s="18" t="str">
        <f ca="1">_xlfn.FORMULATEXT(I81)</f>
        <v>=15*2*4,3</v>
      </c>
    </row>
    <row r="82" spans="1:10">
      <c r="A82" s="37" t="s">
        <v>101</v>
      </c>
      <c r="B82" s="182" t="s">
        <v>102</v>
      </c>
      <c r="C82" s="182"/>
      <c r="D82" s="182"/>
      <c r="E82" s="182"/>
      <c r="F82" s="182"/>
      <c r="G82" s="182"/>
      <c r="H82" s="23"/>
      <c r="I82" s="58">
        <f>(I81-I83)</f>
        <v>1.8000000000000114</v>
      </c>
      <c r="J82" s="18" t="str">
        <f ca="1">_xlfn.FORMULATEXT(I82)</f>
        <v>=(I81-I83)</v>
      </c>
    </row>
    <row r="83" spans="1:10">
      <c r="A83" s="37" t="s">
        <v>103</v>
      </c>
      <c r="B83" s="182" t="s">
        <v>104</v>
      </c>
      <c r="C83" s="182"/>
      <c r="D83" s="182"/>
      <c r="E83" s="182"/>
      <c r="F83" s="182"/>
      <c r="G83" s="182"/>
      <c r="H83" s="23"/>
      <c r="I83" s="59">
        <f>I40*6%</f>
        <v>127.19999999999999</v>
      </c>
      <c r="J83" s="18" t="str">
        <f ca="1">_xlfn.FORMULATEXT(I83)</f>
        <v>=I40*6%</v>
      </c>
    </row>
    <row r="84" spans="1:10">
      <c r="A84" s="37" t="s">
        <v>22</v>
      </c>
      <c r="B84" s="186" t="s">
        <v>105</v>
      </c>
      <c r="C84" s="186"/>
      <c r="D84" s="186"/>
      <c r="E84" s="186"/>
      <c r="F84" s="186"/>
      <c r="G84" s="186"/>
      <c r="H84" s="23" t="s">
        <v>100</v>
      </c>
      <c r="I84" s="57">
        <f>35*15</f>
        <v>525</v>
      </c>
    </row>
    <row r="85" spans="1:10">
      <c r="A85" s="37" t="s">
        <v>106</v>
      </c>
      <c r="B85" s="182" t="s">
        <v>107</v>
      </c>
      <c r="C85" s="182"/>
      <c r="D85" s="182"/>
      <c r="E85" s="182"/>
      <c r="F85" s="182"/>
      <c r="G85" s="182"/>
      <c r="H85" s="23"/>
      <c r="I85" s="58">
        <f>(I84-I86)</f>
        <v>480.375</v>
      </c>
      <c r="J85" s="18" t="str">
        <f ca="1">_xlfn.FORMULATEXT(I85)</f>
        <v>=(I84-I86)</v>
      </c>
    </row>
    <row r="86" spans="1:10">
      <c r="A86" s="37" t="s">
        <v>108</v>
      </c>
      <c r="B86" s="182" t="s">
        <v>109</v>
      </c>
      <c r="C86" s="182"/>
      <c r="D86" s="182"/>
      <c r="E86" s="182"/>
      <c r="F86" s="182"/>
      <c r="G86" s="182"/>
      <c r="H86" s="23"/>
      <c r="I86" s="47">
        <f>(0.085*I84)</f>
        <v>44.625</v>
      </c>
      <c r="J86" s="18" t="str">
        <f ca="1">_xlfn.FORMULATEXT(I86)</f>
        <v>=(0,085*I84)</v>
      </c>
    </row>
    <row r="87" spans="1:10">
      <c r="A87" s="37" t="s">
        <v>25</v>
      </c>
      <c r="B87" s="186" t="s">
        <v>110</v>
      </c>
      <c r="C87" s="186"/>
      <c r="D87" s="186"/>
      <c r="E87" s="186"/>
      <c r="F87" s="186"/>
      <c r="G87" s="186"/>
      <c r="H87" s="23" t="s">
        <v>100</v>
      </c>
      <c r="I87" s="60">
        <v>0</v>
      </c>
    </row>
    <row r="88" spans="1:10">
      <c r="A88" s="37" t="s">
        <v>111</v>
      </c>
      <c r="B88" s="182" t="s">
        <v>112</v>
      </c>
      <c r="C88" s="182"/>
      <c r="D88" s="182"/>
      <c r="E88" s="182"/>
      <c r="F88" s="182"/>
      <c r="G88" s="182"/>
      <c r="H88" s="23"/>
      <c r="I88" s="47">
        <v>0</v>
      </c>
    </row>
    <row r="89" spans="1:10">
      <c r="A89" s="37" t="s">
        <v>113</v>
      </c>
      <c r="B89" s="182" t="s">
        <v>114</v>
      </c>
      <c r="C89" s="182"/>
      <c r="D89" s="182"/>
      <c r="E89" s="182"/>
      <c r="F89" s="182"/>
      <c r="G89" s="182"/>
      <c r="H89" s="49"/>
      <c r="I89" s="47">
        <v>0</v>
      </c>
    </row>
    <row r="90" spans="1:10">
      <c r="A90" s="37" t="s">
        <v>27</v>
      </c>
      <c r="B90" s="182" t="s">
        <v>115</v>
      </c>
      <c r="C90" s="182"/>
      <c r="D90" s="182"/>
      <c r="E90" s="182"/>
      <c r="F90" s="182"/>
      <c r="G90" s="182"/>
      <c r="H90" s="23"/>
      <c r="I90" s="58">
        <v>16.62</v>
      </c>
    </row>
    <row r="91" spans="1:10">
      <c r="A91" s="37" t="s">
        <v>62</v>
      </c>
      <c r="B91" s="186" t="s">
        <v>116</v>
      </c>
      <c r="C91" s="186"/>
      <c r="D91" s="186"/>
      <c r="E91" s="186"/>
      <c r="F91" s="186"/>
      <c r="G91" s="186"/>
      <c r="H91" s="23" t="s">
        <v>100</v>
      </c>
      <c r="I91" s="47">
        <v>0</v>
      </c>
    </row>
    <row r="92" spans="1:10">
      <c r="A92" s="37" t="s">
        <v>86</v>
      </c>
      <c r="B92" s="186" t="s">
        <v>117</v>
      </c>
      <c r="C92" s="186"/>
      <c r="D92" s="186"/>
      <c r="E92" s="186"/>
      <c r="F92" s="186"/>
      <c r="G92" s="186"/>
      <c r="H92" s="23" t="s">
        <v>100</v>
      </c>
      <c r="I92" s="58">
        <v>16.14</v>
      </c>
    </row>
    <row r="93" spans="1:10" ht="18.95" customHeight="1">
      <c r="A93" s="37" t="s">
        <v>88</v>
      </c>
      <c r="B93" s="186" t="s">
        <v>118</v>
      </c>
      <c r="C93" s="186"/>
      <c r="D93" s="186"/>
      <c r="E93" s="186"/>
      <c r="F93" s="186"/>
      <c r="G93" s="186"/>
      <c r="H93" s="23" t="s">
        <v>100</v>
      </c>
      <c r="I93" s="47">
        <f>I40*4%/12</f>
        <v>7.0666666666666664</v>
      </c>
    </row>
    <row r="94" spans="1:10" ht="18.95" customHeight="1">
      <c r="A94" s="37" t="s">
        <v>90</v>
      </c>
      <c r="B94" s="186" t="s">
        <v>292</v>
      </c>
      <c r="C94" s="186"/>
      <c r="D94" s="186"/>
      <c r="E94" s="186"/>
      <c r="F94" s="186"/>
      <c r="G94" s="186"/>
      <c r="H94" s="23"/>
      <c r="I94" s="47">
        <v>77.040000000000006</v>
      </c>
    </row>
    <row r="95" spans="1:10">
      <c r="A95" s="181" t="s">
        <v>119</v>
      </c>
      <c r="B95" s="181"/>
      <c r="C95" s="181"/>
      <c r="D95" s="181"/>
      <c r="E95" s="181"/>
      <c r="F95" s="181"/>
      <c r="G95" s="181"/>
      <c r="H95" s="181"/>
      <c r="I95" s="48">
        <f>(I82+I85+I88+I90+I91+I92+I93+I94)</f>
        <v>599.04166666666674</v>
      </c>
      <c r="J95" s="18" t="str">
        <f ca="1">_xlfn.FORMULATEXT(I95)</f>
        <v>=(I82+I85+I88+I90+I91+I92+I93+I94)</v>
      </c>
    </row>
    <row r="96" spans="1:10">
      <c r="A96" s="37"/>
      <c r="B96" s="183"/>
      <c r="C96" s="183"/>
      <c r="D96" s="183"/>
      <c r="E96" s="183"/>
      <c r="F96" s="183"/>
      <c r="G96" s="183"/>
      <c r="H96" s="37"/>
      <c r="I96" s="37"/>
    </row>
    <row r="97" spans="1:10">
      <c r="A97" s="185" t="s">
        <v>120</v>
      </c>
      <c r="B97" s="185"/>
      <c r="C97" s="185"/>
      <c r="D97" s="185"/>
      <c r="E97" s="185"/>
      <c r="F97" s="185"/>
      <c r="G97" s="185"/>
      <c r="H97" s="185"/>
      <c r="I97" s="185"/>
    </row>
    <row r="98" spans="1:10" ht="22.9" customHeight="1">
      <c r="A98" s="185" t="s">
        <v>121</v>
      </c>
      <c r="B98" s="185"/>
      <c r="C98" s="185"/>
      <c r="D98" s="185"/>
      <c r="E98" s="185"/>
      <c r="F98" s="185"/>
      <c r="G98" s="185"/>
      <c r="H98" s="185"/>
      <c r="I98" s="185"/>
    </row>
    <row r="99" spans="1:10">
      <c r="A99" s="61"/>
      <c r="B99" s="183"/>
      <c r="C99" s="183"/>
      <c r="D99" s="183"/>
      <c r="E99" s="183"/>
      <c r="F99" s="183"/>
      <c r="G99" s="183"/>
      <c r="H99" s="23"/>
      <c r="I99" s="39"/>
    </row>
    <row r="100" spans="1:10">
      <c r="A100" s="179" t="s">
        <v>122</v>
      </c>
      <c r="B100" s="179"/>
      <c r="C100" s="179"/>
      <c r="D100" s="179"/>
      <c r="E100" s="179"/>
      <c r="F100" s="179"/>
      <c r="G100" s="179"/>
      <c r="H100" s="179"/>
      <c r="I100" s="179"/>
    </row>
    <row r="101" spans="1:10">
      <c r="A101" s="37">
        <v>2</v>
      </c>
      <c r="B101" s="184" t="s">
        <v>123</v>
      </c>
      <c r="C101" s="184"/>
      <c r="D101" s="184"/>
      <c r="E101" s="184"/>
      <c r="F101" s="184"/>
      <c r="G101" s="184"/>
      <c r="H101" s="37"/>
      <c r="I101" s="37" t="s">
        <v>57</v>
      </c>
    </row>
    <row r="102" spans="1:10">
      <c r="A102" s="37" t="s">
        <v>20</v>
      </c>
      <c r="B102" s="186" t="s">
        <v>69</v>
      </c>
      <c r="C102" s="186"/>
      <c r="D102" s="186"/>
      <c r="E102" s="186"/>
      <c r="F102" s="186"/>
      <c r="G102" s="186"/>
      <c r="H102" s="23" t="s">
        <v>100</v>
      </c>
      <c r="I102" s="47">
        <f>I57</f>
        <v>463.15494073333332</v>
      </c>
      <c r="J102" s="18" t="str">
        <f ca="1">_xlfn.FORMULATEXT(I102)</f>
        <v>=I57</v>
      </c>
    </row>
    <row r="103" spans="1:10">
      <c r="A103" s="37" t="s">
        <v>22</v>
      </c>
      <c r="B103" s="186" t="s">
        <v>80</v>
      </c>
      <c r="C103" s="186"/>
      <c r="D103" s="186"/>
      <c r="E103" s="186"/>
      <c r="F103" s="186"/>
      <c r="G103" s="186"/>
      <c r="H103" s="23" t="s">
        <v>100</v>
      </c>
      <c r="I103" s="47">
        <f>I73</f>
        <v>1149.321739327273</v>
      </c>
      <c r="J103" s="18" t="str">
        <f ca="1">_xlfn.FORMULATEXT(I103)</f>
        <v>=I73</v>
      </c>
    </row>
    <row r="104" spans="1:10">
      <c r="A104" s="37" t="s">
        <v>25</v>
      </c>
      <c r="B104" s="186" t="s">
        <v>98</v>
      </c>
      <c r="C104" s="186"/>
      <c r="D104" s="186"/>
      <c r="E104" s="186"/>
      <c r="F104" s="186"/>
      <c r="G104" s="186"/>
      <c r="H104" s="23" t="s">
        <v>100</v>
      </c>
      <c r="I104" s="47">
        <f>I95</f>
        <v>599.04166666666674</v>
      </c>
      <c r="J104" s="18" t="str">
        <f ca="1">_xlfn.FORMULATEXT(I104)</f>
        <v>=I95</v>
      </c>
    </row>
    <row r="105" spans="1:10">
      <c r="A105" s="179" t="s">
        <v>124</v>
      </c>
      <c r="B105" s="179"/>
      <c r="C105" s="179"/>
      <c r="D105" s="179"/>
      <c r="E105" s="179"/>
      <c r="F105" s="179"/>
      <c r="G105" s="179"/>
      <c r="H105" s="179"/>
      <c r="I105" s="41">
        <f>SUM(I57+I73+I95)</f>
        <v>2211.5183467272727</v>
      </c>
      <c r="J105" s="18" t="str">
        <f ca="1">_xlfn.FORMULATEXT(I105)</f>
        <v>=SOMA(I57+I73+I95)</v>
      </c>
    </row>
    <row r="106" spans="1:10">
      <c r="A106" s="62"/>
      <c r="B106" s="63"/>
      <c r="C106" s="63"/>
      <c r="D106" s="63"/>
      <c r="E106" s="63"/>
      <c r="F106" s="63"/>
      <c r="G106" s="63"/>
      <c r="H106" s="63"/>
      <c r="I106" s="63"/>
    </row>
    <row r="107" spans="1:10">
      <c r="A107" s="179" t="s">
        <v>125</v>
      </c>
      <c r="B107" s="179"/>
      <c r="C107" s="179"/>
      <c r="D107" s="179"/>
      <c r="E107" s="179"/>
      <c r="F107" s="179"/>
      <c r="G107" s="179"/>
      <c r="H107" s="179"/>
      <c r="I107" s="179"/>
    </row>
    <row r="108" spans="1:10">
      <c r="A108" s="32">
        <v>3</v>
      </c>
      <c r="B108" s="187" t="s">
        <v>126</v>
      </c>
      <c r="C108" s="187"/>
      <c r="D108" s="187"/>
      <c r="E108" s="187"/>
      <c r="F108" s="187"/>
      <c r="G108" s="187"/>
      <c r="H108" s="19" t="s">
        <v>56</v>
      </c>
      <c r="I108" s="19" t="s">
        <v>57</v>
      </c>
    </row>
    <row r="109" spans="1:10" s="26" customFormat="1">
      <c r="A109" s="45" t="s">
        <v>20</v>
      </c>
      <c r="B109" s="188" t="s">
        <v>127</v>
      </c>
      <c r="C109" s="188"/>
      <c r="D109" s="188"/>
      <c r="E109" s="188"/>
      <c r="F109" s="188"/>
      <c r="G109" s="188"/>
      <c r="H109" s="64">
        <f>1/12*0.05</f>
        <v>4.1666666666666666E-3</v>
      </c>
      <c r="I109" s="65">
        <f t="shared" ref="I109:I114" si="2">H109*$I$45</f>
        <v>12.579469696969696</v>
      </c>
      <c r="J109" s="18" t="str">
        <f t="shared" ref="J109:J115" ca="1" si="3">_xlfn.FORMULATEXT(I109)</f>
        <v>=H109*$I$45</v>
      </c>
    </row>
    <row r="110" spans="1:10">
      <c r="A110" s="37" t="s">
        <v>22</v>
      </c>
      <c r="B110" s="177" t="s">
        <v>128</v>
      </c>
      <c r="C110" s="177"/>
      <c r="D110" s="177"/>
      <c r="E110" s="177"/>
      <c r="F110" s="177"/>
      <c r="G110" s="177"/>
      <c r="H110" s="49">
        <f>H72*H109</f>
        <v>3.3333333333333332E-4</v>
      </c>
      <c r="I110" s="39">
        <f t="shared" si="2"/>
        <v>1.0063575757575758</v>
      </c>
      <c r="J110" s="18" t="str">
        <f t="shared" ca="1" si="3"/>
        <v>=H110*$I$45</v>
      </c>
    </row>
    <row r="111" spans="1:10">
      <c r="A111" s="37" t="s">
        <v>25</v>
      </c>
      <c r="B111" s="177" t="s">
        <v>129</v>
      </c>
      <c r="C111" s="177"/>
      <c r="D111" s="177"/>
      <c r="E111" s="177"/>
      <c r="F111" s="177"/>
      <c r="G111" s="177"/>
      <c r="H111" s="49">
        <v>1.6999999999999999E-3</v>
      </c>
      <c r="I111" s="39">
        <f t="shared" si="2"/>
        <v>5.1324236363636357</v>
      </c>
      <c r="J111" s="18" t="str">
        <f t="shared" ca="1" si="3"/>
        <v>=H111*$I$45</v>
      </c>
    </row>
    <row r="112" spans="1:10">
      <c r="A112" s="37" t="s">
        <v>27</v>
      </c>
      <c r="B112" s="190" t="s">
        <v>130</v>
      </c>
      <c r="C112" s="190"/>
      <c r="D112" s="190"/>
      <c r="E112" s="190"/>
      <c r="F112" s="190"/>
      <c r="G112" s="190"/>
      <c r="H112" s="49">
        <v>1.9400000000000001E-2</v>
      </c>
      <c r="I112" s="39">
        <f t="shared" si="2"/>
        <v>58.570010909090911</v>
      </c>
      <c r="J112" s="18" t="str">
        <f t="shared" ca="1" si="3"/>
        <v>=H112*$I$45</v>
      </c>
    </row>
    <row r="113" spans="1:400">
      <c r="A113" s="37" t="s">
        <v>62</v>
      </c>
      <c r="B113" s="177" t="s">
        <v>131</v>
      </c>
      <c r="C113" s="177"/>
      <c r="D113" s="177"/>
      <c r="E113" s="177"/>
      <c r="F113" s="177"/>
      <c r="G113" s="177"/>
      <c r="H113" s="49">
        <f>H73*H112</f>
        <v>7.3853278000000008E-3</v>
      </c>
      <c r="I113" s="39">
        <f t="shared" si="2"/>
        <v>22.296841742949091</v>
      </c>
      <c r="J113" s="18" t="str">
        <f t="shared" ca="1" si="3"/>
        <v>=H113*$I$45</v>
      </c>
    </row>
    <row r="114" spans="1:400">
      <c r="A114" s="37" t="s">
        <v>86</v>
      </c>
      <c r="B114" s="177" t="s">
        <v>132</v>
      </c>
      <c r="C114" s="177"/>
      <c r="D114" s="177"/>
      <c r="E114" s="177"/>
      <c r="F114" s="177"/>
      <c r="G114" s="177"/>
      <c r="H114" s="49">
        <v>3.8300000000000001E-2</v>
      </c>
      <c r="I114" s="39">
        <f t="shared" si="2"/>
        <v>115.63048545454545</v>
      </c>
      <c r="J114" s="18" t="str">
        <f t="shared" ca="1" si="3"/>
        <v>=H114*$I$45</v>
      </c>
    </row>
    <row r="115" spans="1:400" s="69" customFormat="1">
      <c r="A115" s="189" t="s">
        <v>133</v>
      </c>
      <c r="B115" s="189"/>
      <c r="C115" s="189"/>
      <c r="D115" s="189"/>
      <c r="E115" s="189"/>
      <c r="F115" s="189"/>
      <c r="G115" s="189"/>
      <c r="H115" s="66">
        <f>SUM(H109:H114)</f>
        <v>7.1285327800000006E-2</v>
      </c>
      <c r="I115" s="67">
        <f>SUM(I109:I114)</f>
        <v>215.21558901567636</v>
      </c>
      <c r="J115" s="18" t="str">
        <f t="shared" ca="1" si="3"/>
        <v>=SOMA(I109:I114)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</row>
    <row r="116" spans="1:400">
      <c r="A116" s="70"/>
      <c r="B116" s="70"/>
      <c r="C116" s="70"/>
      <c r="D116" s="70"/>
      <c r="E116" s="70"/>
      <c r="F116" s="70"/>
      <c r="G116" s="70"/>
      <c r="H116" s="71"/>
      <c r="I116" s="72"/>
    </row>
    <row r="117" spans="1:400">
      <c r="A117" s="179" t="s">
        <v>134</v>
      </c>
      <c r="B117" s="179"/>
      <c r="C117" s="179"/>
      <c r="D117" s="179"/>
      <c r="E117" s="179"/>
      <c r="F117" s="179"/>
      <c r="G117" s="179"/>
      <c r="H117" s="179"/>
      <c r="I117" s="179"/>
    </row>
    <row r="118" spans="1:400" s="18" customFormat="1">
      <c r="A118" s="45"/>
      <c r="B118" s="183"/>
      <c r="C118" s="183"/>
      <c r="D118" s="183"/>
      <c r="E118" s="183"/>
      <c r="F118" s="183"/>
      <c r="G118" s="183"/>
      <c r="H118" s="37"/>
      <c r="I118" s="37"/>
      <c r="J118" s="73"/>
      <c r="L118" s="20"/>
    </row>
    <row r="119" spans="1:400" ht="35.1" customHeight="1">
      <c r="A119" s="188" t="s">
        <v>135</v>
      </c>
      <c r="B119" s="188"/>
      <c r="C119" s="188"/>
      <c r="D119" s="188"/>
      <c r="E119" s="188"/>
      <c r="F119" s="188"/>
      <c r="G119" s="188"/>
      <c r="H119" s="188"/>
      <c r="I119" s="188"/>
    </row>
    <row r="120" spans="1:400">
      <c r="A120" s="37"/>
      <c r="B120" s="183"/>
      <c r="C120" s="183"/>
      <c r="D120" s="183"/>
      <c r="E120" s="183"/>
      <c r="F120" s="183"/>
      <c r="G120" s="183"/>
      <c r="H120" s="49"/>
      <c r="I120" s="39"/>
    </row>
    <row r="121" spans="1:400">
      <c r="A121" s="179" t="s">
        <v>136</v>
      </c>
      <c r="B121" s="179"/>
      <c r="C121" s="179"/>
      <c r="D121" s="179"/>
      <c r="E121" s="179"/>
      <c r="F121" s="179"/>
      <c r="G121" s="179"/>
      <c r="H121" s="179"/>
      <c r="I121" s="179"/>
    </row>
    <row r="122" spans="1:400">
      <c r="A122" s="32" t="s">
        <v>137</v>
      </c>
      <c r="B122" s="187" t="s">
        <v>138</v>
      </c>
      <c r="C122" s="187"/>
      <c r="D122" s="187"/>
      <c r="E122" s="187"/>
      <c r="F122" s="187"/>
      <c r="G122" s="187"/>
      <c r="H122" s="19" t="s">
        <v>56</v>
      </c>
      <c r="I122" s="19" t="s">
        <v>57</v>
      </c>
    </row>
    <row r="123" spans="1:400">
      <c r="A123" s="37" t="s">
        <v>20</v>
      </c>
      <c r="B123" s="177" t="s">
        <v>139</v>
      </c>
      <c r="C123" s="177"/>
      <c r="D123" s="177"/>
      <c r="E123" s="177"/>
      <c r="F123" s="177"/>
      <c r="G123" s="177"/>
      <c r="H123" s="49">
        <v>8.3299999999999999E-2</v>
      </c>
      <c r="I123" s="39">
        <f t="shared" ref="I123:I130" si="4">H123*$I$45</f>
        <v>251.48875818181818</v>
      </c>
      <c r="J123" s="18" t="str">
        <f t="shared" ref="J123:J130" ca="1" si="5">_xlfn.FORMULATEXT(I123)</f>
        <v>=H123*$I$45</v>
      </c>
    </row>
    <row r="124" spans="1:400">
      <c r="A124" s="37" t="s">
        <v>22</v>
      </c>
      <c r="B124" s="177" t="s">
        <v>140</v>
      </c>
      <c r="C124" s="177"/>
      <c r="D124" s="177"/>
      <c r="E124" s="177"/>
      <c r="F124" s="177"/>
      <c r="G124" s="177"/>
      <c r="H124" s="49">
        <f>2/30/12</f>
        <v>5.5555555555555558E-3</v>
      </c>
      <c r="I124" s="39">
        <f t="shared" si="4"/>
        <v>16.772626262626265</v>
      </c>
      <c r="J124" s="18" t="str">
        <f t="shared" ca="1" si="5"/>
        <v>=H124*$I$45</v>
      </c>
    </row>
    <row r="125" spans="1:400" ht="32.1" customHeight="1">
      <c r="A125" s="37" t="s">
        <v>25</v>
      </c>
      <c r="B125" s="185" t="s">
        <v>141</v>
      </c>
      <c r="C125" s="185"/>
      <c r="D125" s="185"/>
      <c r="E125" s="185"/>
      <c r="F125" s="185"/>
      <c r="G125" s="185"/>
      <c r="H125" s="49">
        <f>2.96/30/12</f>
        <v>8.2222222222222228E-3</v>
      </c>
      <c r="I125" s="39">
        <f t="shared" si="4"/>
        <v>24.823486868686871</v>
      </c>
      <c r="J125" s="18" t="str">
        <f t="shared" ca="1" si="5"/>
        <v>=H125*$I$45</v>
      </c>
    </row>
    <row r="126" spans="1:400">
      <c r="A126" s="37" t="s">
        <v>27</v>
      </c>
      <c r="B126" s="177" t="s">
        <v>142</v>
      </c>
      <c r="C126" s="177"/>
      <c r="D126" s="177"/>
      <c r="E126" s="177"/>
      <c r="F126" s="177"/>
      <c r="G126" s="177"/>
      <c r="H126" s="49">
        <f>5/30/12*0.015</f>
        <v>2.0833333333333332E-4</v>
      </c>
      <c r="I126" s="39">
        <f t="shared" si="4"/>
        <v>0.62897348484848481</v>
      </c>
      <c r="J126" s="18" t="str">
        <f t="shared" ca="1" si="5"/>
        <v>=H126*$I$45</v>
      </c>
    </row>
    <row r="127" spans="1:400" ht="33.6" customHeight="1">
      <c r="A127" s="37" t="s">
        <v>62</v>
      </c>
      <c r="B127" s="188" t="s">
        <v>143</v>
      </c>
      <c r="C127" s="188"/>
      <c r="D127" s="188"/>
      <c r="E127" s="188"/>
      <c r="F127" s="188"/>
      <c r="G127" s="188"/>
      <c r="H127" s="49">
        <f>15/30/12*0.0078</f>
        <v>3.2499999999999999E-4</v>
      </c>
      <c r="I127" s="39">
        <f t="shared" si="4"/>
        <v>0.98119863636363625</v>
      </c>
      <c r="J127" s="18" t="str">
        <f t="shared" ca="1" si="5"/>
        <v>=H127*$I$45</v>
      </c>
    </row>
    <row r="128" spans="1:400">
      <c r="A128" s="37" t="s">
        <v>86</v>
      </c>
      <c r="B128" s="177" t="s">
        <v>144</v>
      </c>
      <c r="C128" s="177"/>
      <c r="D128" s="177"/>
      <c r="E128" s="177"/>
      <c r="F128" s="177"/>
      <c r="G128" s="177"/>
      <c r="H128" s="49">
        <f>2%/12</f>
        <v>1.6666666666666668E-3</v>
      </c>
      <c r="I128" s="39">
        <f t="shared" si="4"/>
        <v>5.0317878787878794</v>
      </c>
      <c r="J128" s="18" t="str">
        <f t="shared" ca="1" si="5"/>
        <v>=H128*$I$45</v>
      </c>
    </row>
    <row r="129" spans="1:10">
      <c r="A129" s="74" t="s">
        <v>88</v>
      </c>
      <c r="B129" s="177" t="s">
        <v>145</v>
      </c>
      <c r="C129" s="177"/>
      <c r="D129" s="177"/>
      <c r="E129" s="177"/>
      <c r="F129" s="177"/>
      <c r="G129" s="177"/>
      <c r="H129" s="49">
        <v>0</v>
      </c>
      <c r="I129" s="39">
        <f t="shared" si="4"/>
        <v>0</v>
      </c>
      <c r="J129" s="18" t="str">
        <f t="shared" ca="1" si="5"/>
        <v>=H129*$I$45</v>
      </c>
    </row>
    <row r="130" spans="1:10" s="21" customFormat="1">
      <c r="A130" s="181" t="s">
        <v>146</v>
      </c>
      <c r="B130" s="181"/>
      <c r="C130" s="181"/>
      <c r="D130" s="181"/>
      <c r="E130" s="181"/>
      <c r="F130" s="181"/>
      <c r="G130" s="181"/>
      <c r="H130" s="46">
        <f>SUM(H123:H129)</f>
        <v>9.9277777777777784E-2</v>
      </c>
      <c r="I130" s="48">
        <f t="shared" si="4"/>
        <v>299.7268313131313</v>
      </c>
      <c r="J130" s="18" t="str">
        <f t="shared" ca="1" si="5"/>
        <v>=H130*$I$45</v>
      </c>
    </row>
    <row r="131" spans="1:10">
      <c r="A131" s="37"/>
      <c r="B131" s="183"/>
      <c r="C131" s="183"/>
      <c r="D131" s="183"/>
      <c r="E131" s="183"/>
      <c r="F131" s="183"/>
      <c r="G131" s="183"/>
      <c r="H131" s="49"/>
      <c r="I131" s="39"/>
    </row>
    <row r="132" spans="1:10">
      <c r="A132" s="179" t="s">
        <v>147</v>
      </c>
      <c r="B132" s="179"/>
      <c r="C132" s="179"/>
      <c r="D132" s="179"/>
      <c r="E132" s="179"/>
      <c r="F132" s="179"/>
      <c r="G132" s="179"/>
      <c r="H132" s="179"/>
      <c r="I132" s="179"/>
    </row>
    <row r="133" spans="1:10">
      <c r="A133" s="32" t="s">
        <v>148</v>
      </c>
      <c r="B133" s="187" t="s">
        <v>138</v>
      </c>
      <c r="C133" s="187"/>
      <c r="D133" s="187"/>
      <c r="E133" s="187"/>
      <c r="F133" s="187"/>
      <c r="G133" s="187"/>
      <c r="H133" s="19" t="s">
        <v>56</v>
      </c>
      <c r="I133" s="19" t="s">
        <v>57</v>
      </c>
    </row>
    <row r="134" spans="1:10">
      <c r="A134" s="37" t="s">
        <v>20</v>
      </c>
      <c r="B134" s="177" t="s">
        <v>149</v>
      </c>
      <c r="C134" s="177"/>
      <c r="D134" s="177"/>
      <c r="E134" s="177"/>
      <c r="F134" s="177"/>
      <c r="G134" s="177"/>
      <c r="H134" s="49"/>
      <c r="I134" s="39">
        <f>H134*$I$45</f>
        <v>0</v>
      </c>
      <c r="J134" s="18" t="str">
        <f ca="1">_xlfn.FORMULATEXT(I134)</f>
        <v>=H134*$I$45</v>
      </c>
    </row>
    <row r="135" spans="1:10">
      <c r="A135" s="37" t="s">
        <v>22</v>
      </c>
      <c r="B135" s="182" t="s">
        <v>150</v>
      </c>
      <c r="C135" s="182"/>
      <c r="D135" s="182"/>
      <c r="E135" s="182"/>
      <c r="F135" s="182"/>
      <c r="G135" s="182"/>
      <c r="H135" s="49"/>
      <c r="I135" s="39">
        <f>((SUM(I40:I41)/220*1.5)*30/2)</f>
        <v>281.86363636363632</v>
      </c>
      <c r="J135" s="18" t="str">
        <f ca="1">_xlfn.FORMULATEXT(I135)</f>
        <v>=((SOMA(I40:I41)/220*1,5)*30/2)</v>
      </c>
    </row>
    <row r="136" spans="1:10">
      <c r="A136" s="181" t="s">
        <v>151</v>
      </c>
      <c r="B136" s="181"/>
      <c r="C136" s="181"/>
      <c r="D136" s="181"/>
      <c r="E136" s="181"/>
      <c r="F136" s="181"/>
      <c r="G136" s="181"/>
      <c r="H136" s="46">
        <v>0</v>
      </c>
      <c r="I136" s="39">
        <f>I134+I135</f>
        <v>281.86363636363632</v>
      </c>
      <c r="J136" s="18" t="str">
        <f ca="1">_xlfn.FORMULATEXT(I136)</f>
        <v>=I134+I135</v>
      </c>
    </row>
    <row r="138" spans="1:10">
      <c r="A138" s="179" t="s">
        <v>152</v>
      </c>
      <c r="B138" s="179"/>
      <c r="C138" s="179"/>
      <c r="D138" s="179"/>
      <c r="E138" s="179"/>
      <c r="F138" s="179"/>
      <c r="G138" s="179"/>
      <c r="H138" s="179"/>
      <c r="I138" s="179"/>
    </row>
    <row r="139" spans="1:10">
      <c r="A139" s="37">
        <v>4</v>
      </c>
      <c r="B139" s="184" t="s">
        <v>153</v>
      </c>
      <c r="C139" s="184"/>
      <c r="D139" s="184"/>
      <c r="E139" s="184"/>
      <c r="F139" s="184"/>
      <c r="G139" s="184"/>
      <c r="H139" s="37"/>
      <c r="I139" s="37" t="s">
        <v>57</v>
      </c>
    </row>
    <row r="140" spans="1:10">
      <c r="A140" s="37" t="s">
        <v>20</v>
      </c>
      <c r="B140" s="186" t="s">
        <v>154</v>
      </c>
      <c r="C140" s="186"/>
      <c r="D140" s="186"/>
      <c r="E140" s="186"/>
      <c r="F140" s="186"/>
      <c r="G140" s="186"/>
      <c r="H140" s="23" t="s">
        <v>100</v>
      </c>
      <c r="I140" s="47">
        <f>I130</f>
        <v>299.7268313131313</v>
      </c>
      <c r="J140" s="18" t="str">
        <f ca="1">_xlfn.FORMULATEXT(I140)</f>
        <v>=I130</v>
      </c>
    </row>
    <row r="141" spans="1:10">
      <c r="A141" s="37" t="s">
        <v>22</v>
      </c>
      <c r="B141" s="186" t="s">
        <v>155</v>
      </c>
      <c r="C141" s="186"/>
      <c r="D141" s="186"/>
      <c r="E141" s="186"/>
      <c r="F141" s="186"/>
      <c r="G141" s="186"/>
      <c r="H141" s="23" t="s">
        <v>100</v>
      </c>
      <c r="I141" s="47">
        <f>I136</f>
        <v>281.86363636363632</v>
      </c>
      <c r="J141" s="18" t="str">
        <f ca="1">_xlfn.FORMULATEXT(I141)</f>
        <v>=I136</v>
      </c>
    </row>
    <row r="142" spans="1:10">
      <c r="A142" s="179" t="s">
        <v>156</v>
      </c>
      <c r="B142" s="179"/>
      <c r="C142" s="179"/>
      <c r="D142" s="179"/>
      <c r="E142" s="179"/>
      <c r="F142" s="179"/>
      <c r="G142" s="179"/>
      <c r="H142" s="179"/>
      <c r="I142" s="41">
        <f>SUM(I140:I141)</f>
        <v>581.59046767676762</v>
      </c>
      <c r="J142" s="18" t="str">
        <f ca="1">_xlfn.FORMULATEXT(I142)</f>
        <v>=SOMA(I140:I141)</v>
      </c>
    </row>
    <row r="143" spans="1:10" s="18" customFormat="1">
      <c r="A143" s="183"/>
      <c r="B143" s="183"/>
      <c r="C143" s="183"/>
      <c r="D143" s="183"/>
      <c r="E143" s="183"/>
      <c r="F143" s="183"/>
      <c r="G143" s="183"/>
      <c r="H143" s="46"/>
      <c r="I143" s="48"/>
    </row>
    <row r="144" spans="1:10">
      <c r="A144" s="179" t="s">
        <v>157</v>
      </c>
      <c r="B144" s="179"/>
      <c r="C144" s="179"/>
      <c r="D144" s="179"/>
      <c r="E144" s="179"/>
      <c r="F144" s="179"/>
      <c r="G144" s="179"/>
      <c r="H144" s="179"/>
      <c r="I144" s="179"/>
    </row>
    <row r="145" spans="1:10">
      <c r="A145" s="37">
        <v>5</v>
      </c>
      <c r="B145" s="184" t="s">
        <v>158</v>
      </c>
      <c r="C145" s="184"/>
      <c r="D145" s="184"/>
      <c r="E145" s="184"/>
      <c r="F145" s="184"/>
      <c r="G145" s="184"/>
      <c r="H145" s="37" t="s">
        <v>56</v>
      </c>
      <c r="I145" s="37" t="s">
        <v>57</v>
      </c>
    </row>
    <row r="146" spans="1:10">
      <c r="A146" s="37" t="s">
        <v>20</v>
      </c>
      <c r="B146" s="177" t="s">
        <v>159</v>
      </c>
      <c r="C146" s="177"/>
      <c r="D146" s="177"/>
      <c r="E146" s="177"/>
      <c r="F146" s="177"/>
      <c r="G146" s="177"/>
      <c r="H146" s="40"/>
      <c r="I146" s="39">
        <f>'Uniforme-Equipamento-EPI_Vigila'!$E$14</f>
        <v>61.416666666666664</v>
      </c>
      <c r="J146" s="18" t="str">
        <f ca="1">_xlfn.FORMULATEXT(I146)</f>
        <v>='Uniforme-Equipamento-EPI_Vigila'!$E$14</v>
      </c>
    </row>
    <row r="147" spans="1:10">
      <c r="A147" s="37" t="s">
        <v>22</v>
      </c>
      <c r="B147" s="177" t="s">
        <v>160</v>
      </c>
      <c r="C147" s="177"/>
      <c r="D147" s="177"/>
      <c r="E147" s="177"/>
      <c r="F147" s="177"/>
      <c r="G147" s="177"/>
      <c r="H147" s="40"/>
      <c r="I147" s="39">
        <f>'Uniforme-Equipamento-EPI_Vigila'!$E$25</f>
        <v>15.916666666666666</v>
      </c>
      <c r="J147" s="18" t="str">
        <f ca="1">_xlfn.FORMULATEXT(I147)</f>
        <v>='Uniforme-Equipamento-EPI_Vigila'!$E$25</v>
      </c>
    </row>
    <row r="148" spans="1:10">
      <c r="A148" s="37" t="s">
        <v>25</v>
      </c>
      <c r="B148" s="177" t="s">
        <v>161</v>
      </c>
      <c r="C148" s="177"/>
      <c r="D148" s="177"/>
      <c r="E148" s="177"/>
      <c r="F148" s="177"/>
      <c r="G148" s="177"/>
      <c r="H148" s="40"/>
      <c r="I148" s="39">
        <f>'Uniforme-Equipamento-EPI_Vigila'!$L$17</f>
        <v>45.199000000000005</v>
      </c>
      <c r="J148" s="18" t="str">
        <f ca="1">_xlfn.FORMULATEXT(I148)</f>
        <v>='Uniforme-Equipamento-EPI_Vigila'!$L$17</v>
      </c>
    </row>
    <row r="149" spans="1:10">
      <c r="A149" s="37" t="s">
        <v>27</v>
      </c>
      <c r="B149" s="177" t="s">
        <v>63</v>
      </c>
      <c r="C149" s="177"/>
      <c r="D149" s="177"/>
      <c r="E149" s="177"/>
      <c r="F149" s="177"/>
      <c r="G149" s="177"/>
      <c r="H149" s="40"/>
      <c r="I149" s="39"/>
    </row>
    <row r="150" spans="1:10">
      <c r="A150" s="179" t="s">
        <v>162</v>
      </c>
      <c r="B150" s="179"/>
      <c r="C150" s="179"/>
      <c r="D150" s="179"/>
      <c r="E150" s="179"/>
      <c r="F150" s="179"/>
      <c r="G150" s="179"/>
      <c r="H150" s="179"/>
      <c r="I150" s="41">
        <f>SUM(I146:I149)</f>
        <v>122.53233333333333</v>
      </c>
      <c r="J150" s="18" t="str">
        <f ca="1">_xlfn.FORMULATEXT(I150)</f>
        <v>=SOMA(I146:I149)</v>
      </c>
    </row>
    <row r="151" spans="1:10">
      <c r="A151" s="37"/>
      <c r="B151" s="183"/>
      <c r="C151" s="183"/>
      <c r="D151" s="183"/>
      <c r="E151" s="183"/>
      <c r="F151" s="183"/>
      <c r="G151" s="183"/>
      <c r="H151" s="49"/>
      <c r="I151" s="39"/>
    </row>
    <row r="152" spans="1:10">
      <c r="A152" s="185" t="s">
        <v>163</v>
      </c>
      <c r="B152" s="185"/>
      <c r="C152" s="185"/>
      <c r="D152" s="185"/>
      <c r="E152" s="185"/>
      <c r="F152" s="185"/>
      <c r="G152" s="185"/>
      <c r="H152" s="185"/>
      <c r="I152" s="185"/>
    </row>
    <row r="153" spans="1:10">
      <c r="A153" s="37"/>
      <c r="B153" s="183"/>
      <c r="C153" s="183"/>
      <c r="D153" s="183"/>
      <c r="E153" s="183"/>
      <c r="F153" s="183"/>
      <c r="G153" s="183"/>
      <c r="H153" s="49"/>
      <c r="I153" s="39"/>
    </row>
    <row r="154" spans="1:10">
      <c r="A154" s="179" t="s">
        <v>164</v>
      </c>
      <c r="B154" s="179"/>
      <c r="C154" s="179"/>
      <c r="D154" s="179"/>
      <c r="E154" s="179"/>
      <c r="F154" s="179"/>
      <c r="G154" s="179"/>
      <c r="H154" s="179"/>
      <c r="I154" s="179"/>
    </row>
    <row r="155" spans="1:10">
      <c r="A155" s="37">
        <v>6</v>
      </c>
      <c r="B155" s="184" t="s">
        <v>165</v>
      </c>
      <c r="C155" s="184"/>
      <c r="D155" s="184"/>
      <c r="E155" s="184"/>
      <c r="F155" s="184"/>
      <c r="G155" s="184"/>
      <c r="H155" s="37" t="s">
        <v>56</v>
      </c>
      <c r="I155" s="37" t="s">
        <v>57</v>
      </c>
    </row>
    <row r="156" spans="1:10">
      <c r="A156" s="37" t="s">
        <v>20</v>
      </c>
      <c r="B156" s="177" t="s">
        <v>166</v>
      </c>
      <c r="C156" s="177"/>
      <c r="D156" s="177"/>
      <c r="E156" s="177"/>
      <c r="F156" s="177"/>
      <c r="G156" s="177"/>
      <c r="H156" s="75">
        <v>2.7896799999999999E-2</v>
      </c>
      <c r="I156" s="39">
        <f>H156*I176</f>
        <v>171.56335227203431</v>
      </c>
      <c r="J156" s="18" t="str">
        <f ca="1">_xlfn.FORMULATEXT(I156)</f>
        <v>=H156*I176</v>
      </c>
    </row>
    <row r="157" spans="1:10">
      <c r="A157" s="37" t="s">
        <v>22</v>
      </c>
      <c r="B157" s="177" t="s">
        <v>167</v>
      </c>
      <c r="C157" s="177"/>
      <c r="D157" s="177"/>
      <c r="E157" s="177"/>
      <c r="F157" s="177"/>
      <c r="G157" s="177"/>
      <c r="H157" s="75">
        <v>3.5000000000000003E-2</v>
      </c>
      <c r="I157" s="39">
        <f>H157*(I156+I176)</f>
        <v>221.25224857042346</v>
      </c>
      <c r="J157" s="18" t="str">
        <f ca="1">_xlfn.FORMULATEXT(I157)</f>
        <v>=H157*(I156+I176)</v>
      </c>
    </row>
    <row r="158" spans="1:10">
      <c r="A158" s="37" t="s">
        <v>25</v>
      </c>
      <c r="B158" s="184" t="s">
        <v>168</v>
      </c>
      <c r="C158" s="184"/>
      <c r="D158" s="184"/>
      <c r="E158" s="184"/>
      <c r="F158" s="184"/>
      <c r="G158" s="184"/>
      <c r="H158" s="40"/>
      <c r="I158" s="76"/>
    </row>
    <row r="159" spans="1:10">
      <c r="A159" s="37" t="s">
        <v>111</v>
      </c>
      <c r="B159" s="177" t="s">
        <v>169</v>
      </c>
      <c r="C159" s="177"/>
      <c r="D159" s="177"/>
      <c r="E159" s="177"/>
      <c r="F159" s="177"/>
      <c r="G159" s="177"/>
      <c r="H159" s="75"/>
      <c r="I159" s="39"/>
    </row>
    <row r="160" spans="1:10">
      <c r="A160" s="37" t="s">
        <v>170</v>
      </c>
      <c r="B160" s="182" t="s">
        <v>171</v>
      </c>
      <c r="C160" s="182"/>
      <c r="D160" s="182"/>
      <c r="E160" s="182"/>
      <c r="F160" s="182"/>
      <c r="G160" s="182"/>
      <c r="H160" s="75">
        <v>6.4999999999999997E-3</v>
      </c>
      <c r="I160" s="39">
        <f>I176*H160</f>
        <v>39.974541516167555</v>
      </c>
    </row>
    <row r="161" spans="1:11">
      <c r="A161" s="37" t="s">
        <v>172</v>
      </c>
      <c r="B161" s="182" t="s">
        <v>173</v>
      </c>
      <c r="C161" s="182"/>
      <c r="D161" s="182"/>
      <c r="E161" s="182"/>
      <c r="F161" s="182"/>
      <c r="G161" s="182"/>
      <c r="H161" s="75">
        <v>0.03</v>
      </c>
      <c r="I161" s="39">
        <f>I176*H161</f>
        <v>184.49788392077332</v>
      </c>
    </row>
    <row r="162" spans="1:11">
      <c r="A162" s="37" t="s">
        <v>113</v>
      </c>
      <c r="B162" s="177" t="s">
        <v>174</v>
      </c>
      <c r="C162" s="177"/>
      <c r="D162" s="177"/>
      <c r="E162" s="177"/>
      <c r="F162" s="177"/>
      <c r="G162" s="177"/>
      <c r="H162" s="75">
        <v>0</v>
      </c>
      <c r="I162" s="39">
        <f>H162*$I$178</f>
        <v>0</v>
      </c>
      <c r="J162" s="18" t="str">
        <f ca="1">_xlfn.FORMULATEXT(I162)</f>
        <v>=H162*$I$178</v>
      </c>
    </row>
    <row r="163" spans="1:11">
      <c r="A163" s="37" t="s">
        <v>175</v>
      </c>
      <c r="B163" s="177" t="s">
        <v>176</v>
      </c>
      <c r="C163" s="177"/>
      <c r="D163" s="177"/>
      <c r="E163" s="177"/>
      <c r="F163" s="177"/>
      <c r="G163" s="177"/>
      <c r="H163" s="75">
        <v>0.04</v>
      </c>
      <c r="I163" s="39">
        <f>H163*$I$178</f>
        <v>283.3888</v>
      </c>
      <c r="J163" s="18" t="str">
        <f ca="1">_xlfn.FORMULATEXT(I163)</f>
        <v>=H163*$I$178</v>
      </c>
    </row>
    <row r="164" spans="1:11">
      <c r="A164" s="179" t="s">
        <v>177</v>
      </c>
      <c r="B164" s="179"/>
      <c r="C164" s="179"/>
      <c r="D164" s="179"/>
      <c r="E164" s="179"/>
      <c r="F164" s="179"/>
      <c r="G164" s="179"/>
      <c r="H164" s="77">
        <f>SUM(H156:H163)</f>
        <v>0.13939680000000002</v>
      </c>
      <c r="I164" s="41">
        <f>SUM(I156:I163)</f>
        <v>900.67682627939871</v>
      </c>
      <c r="J164" s="18" t="str">
        <f ca="1">_xlfn.FORMULATEXT(I164)</f>
        <v>=SOMA(I156:I163)</v>
      </c>
    </row>
    <row r="165" spans="1:11">
      <c r="A165" s="78"/>
    </row>
    <row r="166" spans="1:11">
      <c r="A166" s="78" t="s">
        <v>178</v>
      </c>
    </row>
    <row r="167" spans="1:11">
      <c r="A167" s="78" t="s">
        <v>179</v>
      </c>
    </row>
    <row r="168" spans="1:11">
      <c r="A168" s="20"/>
      <c r="B168" s="20"/>
      <c r="C168" s="20"/>
      <c r="D168" s="20"/>
      <c r="E168" s="20"/>
      <c r="F168" s="20"/>
      <c r="G168" s="20"/>
      <c r="H168" s="20"/>
      <c r="I168" s="72"/>
    </row>
    <row r="169" spans="1:11">
      <c r="A169" s="179" t="s">
        <v>180</v>
      </c>
      <c r="B169" s="179"/>
      <c r="C169" s="179"/>
      <c r="D169" s="179"/>
      <c r="E169" s="179"/>
      <c r="F169" s="179"/>
      <c r="G169" s="179"/>
      <c r="H169" s="179"/>
      <c r="I169" s="179"/>
      <c r="K169" s="79"/>
    </row>
    <row r="170" spans="1:11">
      <c r="A170" s="181" t="s">
        <v>181</v>
      </c>
      <c r="B170" s="181"/>
      <c r="C170" s="181"/>
      <c r="D170" s="181"/>
      <c r="E170" s="181"/>
      <c r="F170" s="181"/>
      <c r="G170" s="181"/>
      <c r="H170" s="181"/>
      <c r="I170" s="37" t="s">
        <v>57</v>
      </c>
    </row>
    <row r="171" spans="1:11">
      <c r="A171" s="23" t="s">
        <v>20</v>
      </c>
      <c r="B171" s="177" t="str">
        <f>A38</f>
        <v>MÓDULO 1 - COMPOSIÇÃO DA REMUNERAÇÃO</v>
      </c>
      <c r="C171" s="177"/>
      <c r="D171" s="177"/>
      <c r="E171" s="177"/>
      <c r="F171" s="177"/>
      <c r="G171" s="177"/>
      <c r="H171" s="177"/>
      <c r="I171" s="39">
        <f>I45</f>
        <v>3019.0727272727272</v>
      </c>
      <c r="J171" s="18" t="str">
        <f t="shared" ref="J171:J178" ca="1" si="6">_xlfn.FORMULATEXT(I171)</f>
        <v>=I45</v>
      </c>
    </row>
    <row r="172" spans="1:11">
      <c r="A172" s="23" t="s">
        <v>22</v>
      </c>
      <c r="B172" s="177" t="str">
        <f>A49</f>
        <v>MÓDULO 2 – ENCARGOS E BENEFÍCIOS ANUAIS, MENSAIS E DIÁRIOS</v>
      </c>
      <c r="C172" s="177"/>
      <c r="D172" s="177"/>
      <c r="E172" s="177"/>
      <c r="F172" s="177"/>
      <c r="G172" s="177"/>
      <c r="H172" s="177"/>
      <c r="I172" s="39">
        <f>I105</f>
        <v>2211.5183467272727</v>
      </c>
      <c r="J172" s="18" t="str">
        <f t="shared" ca="1" si="6"/>
        <v>=I105</v>
      </c>
    </row>
    <row r="173" spans="1:11">
      <c r="A173" s="23" t="s">
        <v>25</v>
      </c>
      <c r="B173" s="177" t="str">
        <f>A107</f>
        <v>MÓDULO 3 – PROVISÃO  PARA RESCISÃO</v>
      </c>
      <c r="C173" s="177"/>
      <c r="D173" s="177"/>
      <c r="E173" s="177"/>
      <c r="F173" s="177"/>
      <c r="G173" s="177"/>
      <c r="H173" s="177"/>
      <c r="I173" s="39">
        <f>I115</f>
        <v>215.21558901567636</v>
      </c>
      <c r="J173" s="18" t="str">
        <f t="shared" ca="1" si="6"/>
        <v>=I115</v>
      </c>
      <c r="K173" s="79"/>
    </row>
    <row r="174" spans="1:11">
      <c r="A174" s="23" t="s">
        <v>27</v>
      </c>
      <c r="B174" s="177" t="str">
        <f>A117</f>
        <v>MÓDULO 4 – CUSTO DE REPOSIÇÃO DO PROFISSIONAL AUSENTE</v>
      </c>
      <c r="C174" s="177"/>
      <c r="D174" s="177"/>
      <c r="E174" s="177"/>
      <c r="F174" s="177"/>
      <c r="G174" s="177"/>
      <c r="H174" s="177"/>
      <c r="I174" s="39">
        <f>I142</f>
        <v>581.59046767676762</v>
      </c>
      <c r="J174" s="18" t="str">
        <f t="shared" ca="1" si="6"/>
        <v>=I142</v>
      </c>
      <c r="K174" s="79"/>
    </row>
    <row r="175" spans="1:11">
      <c r="A175" s="23" t="s">
        <v>62</v>
      </c>
      <c r="B175" s="177" t="str">
        <f>A144</f>
        <v>MÓDULO 5 - INSUMOS DIVERSOS</v>
      </c>
      <c r="C175" s="177"/>
      <c r="D175" s="177"/>
      <c r="E175" s="177"/>
      <c r="F175" s="177"/>
      <c r="G175" s="177"/>
      <c r="H175" s="177"/>
      <c r="I175" s="39">
        <f>I150</f>
        <v>122.53233333333333</v>
      </c>
      <c r="J175" s="18" t="str">
        <f t="shared" ca="1" si="6"/>
        <v>=I150</v>
      </c>
      <c r="K175" s="79"/>
    </row>
    <row r="176" spans="1:11">
      <c r="A176" s="37"/>
      <c r="B176" s="178" t="s">
        <v>182</v>
      </c>
      <c r="C176" s="178"/>
      <c r="D176" s="178"/>
      <c r="E176" s="178"/>
      <c r="F176" s="178"/>
      <c r="G176" s="178"/>
      <c r="H176" s="178"/>
      <c r="I176" s="48">
        <f>SUM(I171:I175)</f>
        <v>6149.9294640257776</v>
      </c>
      <c r="J176" s="18" t="str">
        <f t="shared" ca="1" si="6"/>
        <v>=SOMA(I171:I175)</v>
      </c>
      <c r="K176" s="80"/>
    </row>
    <row r="177" spans="1:10">
      <c r="A177" s="23" t="s">
        <v>86</v>
      </c>
      <c r="B177" s="177" t="str">
        <f>A154</f>
        <v>MÓDULO 6 – CUSTOS INDIRETOS, TRIBUTOS E LUCRO</v>
      </c>
      <c r="C177" s="177"/>
      <c r="D177" s="177"/>
      <c r="E177" s="177"/>
      <c r="F177" s="177"/>
      <c r="G177" s="177"/>
      <c r="H177" s="177"/>
      <c r="I177" s="39">
        <f>I164</f>
        <v>900.67682627939871</v>
      </c>
      <c r="J177" s="18" t="str">
        <f t="shared" ca="1" si="6"/>
        <v>=I164</v>
      </c>
    </row>
    <row r="178" spans="1:10">
      <c r="A178" s="179" t="s">
        <v>183</v>
      </c>
      <c r="B178" s="179"/>
      <c r="C178" s="179"/>
      <c r="D178" s="179"/>
      <c r="E178" s="179"/>
      <c r="F178" s="179"/>
      <c r="G178" s="179"/>
      <c r="H178" s="179"/>
      <c r="I178" s="41">
        <f>TRUNC((I176+I156+I157)/(1-SUM(H159:H163)),2)</f>
        <v>7084.72</v>
      </c>
      <c r="J178" s="18" t="str">
        <f t="shared" ca="1" si="6"/>
        <v>=TRUNCAR((I176+I156+I157)/(1-SOMA(H159:H163));2)</v>
      </c>
    </row>
    <row r="179" spans="1:10">
      <c r="A179" s="179" t="s">
        <v>184</v>
      </c>
      <c r="B179" s="179"/>
      <c r="C179" s="179"/>
      <c r="D179" s="179"/>
      <c r="E179" s="179"/>
      <c r="F179" s="179"/>
      <c r="G179" s="179"/>
      <c r="H179" s="179"/>
      <c r="I179" s="41">
        <f>TRUNC(SUM(I178*2),2)</f>
        <v>14169.44</v>
      </c>
    </row>
    <row r="180" spans="1:10" s="81" customFormat="1">
      <c r="J180" s="18"/>
    </row>
    <row r="182" spans="1:10">
      <c r="A182" s="180" t="s">
        <v>185</v>
      </c>
      <c r="B182" s="180"/>
      <c r="C182" s="180"/>
      <c r="D182" s="180"/>
      <c r="E182" s="180"/>
      <c r="F182" s="180"/>
      <c r="G182" s="180"/>
      <c r="H182" s="180"/>
      <c r="I182" s="180"/>
    </row>
  </sheetData>
  <mergeCells count="165">
    <mergeCell ref="A1:I1"/>
    <mergeCell ref="A2:I2"/>
    <mergeCell ref="A4:F4"/>
    <mergeCell ref="A5:F5"/>
    <mergeCell ref="A7:F7"/>
    <mergeCell ref="A9:I9"/>
    <mergeCell ref="A17:C17"/>
    <mergeCell ref="D17:F17"/>
    <mergeCell ref="G17:H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H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A45:H45"/>
    <mergeCell ref="A46:I46"/>
    <mergeCell ref="A47:I47"/>
    <mergeCell ref="A35:I35"/>
    <mergeCell ref="A36:I36"/>
    <mergeCell ref="A38:I38"/>
    <mergeCell ref="B39:G39"/>
    <mergeCell ref="B40:G40"/>
    <mergeCell ref="B41:G41"/>
    <mergeCell ref="B56:G56"/>
    <mergeCell ref="A57:G57"/>
    <mergeCell ref="A59:I59"/>
    <mergeCell ref="A60:I60"/>
    <mergeCell ref="A61:I61"/>
    <mergeCell ref="A63:I63"/>
    <mergeCell ref="A49:I49"/>
    <mergeCell ref="A51:I51"/>
    <mergeCell ref="B52:G52"/>
    <mergeCell ref="B53:G53"/>
    <mergeCell ref="B54:G54"/>
    <mergeCell ref="A55:G55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B78:G78"/>
    <mergeCell ref="A79:I79"/>
    <mergeCell ref="B80:G80"/>
    <mergeCell ref="B81:G81"/>
    <mergeCell ref="B82:G82"/>
    <mergeCell ref="B96:G96"/>
    <mergeCell ref="A97:I97"/>
    <mergeCell ref="A98:I98"/>
    <mergeCell ref="B99:G99"/>
    <mergeCell ref="A100:I100"/>
    <mergeCell ref="B101:G101"/>
    <mergeCell ref="B89:G89"/>
    <mergeCell ref="B90:G90"/>
    <mergeCell ref="B91:G91"/>
    <mergeCell ref="B92:G92"/>
    <mergeCell ref="B93:G93"/>
    <mergeCell ref="A95:H95"/>
    <mergeCell ref="B94:G94"/>
    <mergeCell ref="B109:G109"/>
    <mergeCell ref="B110:G110"/>
    <mergeCell ref="B111:G111"/>
    <mergeCell ref="B112:G112"/>
    <mergeCell ref="B113:G113"/>
    <mergeCell ref="B114:G114"/>
    <mergeCell ref="B102:G102"/>
    <mergeCell ref="B103:G103"/>
    <mergeCell ref="B104:G104"/>
    <mergeCell ref="A105:H105"/>
    <mergeCell ref="A107:I107"/>
    <mergeCell ref="B108:G108"/>
    <mergeCell ref="B122:G122"/>
    <mergeCell ref="B123:G123"/>
    <mergeCell ref="B124:G124"/>
    <mergeCell ref="B125:G125"/>
    <mergeCell ref="B126:G126"/>
    <mergeCell ref="B127:G127"/>
    <mergeCell ref="A115:G115"/>
    <mergeCell ref="A117:I117"/>
    <mergeCell ref="B118:G118"/>
    <mergeCell ref="A119:I119"/>
    <mergeCell ref="B120:G120"/>
    <mergeCell ref="A121:I121"/>
    <mergeCell ref="B134:G134"/>
    <mergeCell ref="B135:G135"/>
    <mergeCell ref="A136:G136"/>
    <mergeCell ref="A138:I138"/>
    <mergeCell ref="B139:G139"/>
    <mergeCell ref="B140:G140"/>
    <mergeCell ref="B128:G128"/>
    <mergeCell ref="B129:G129"/>
    <mergeCell ref="A130:G130"/>
    <mergeCell ref="B131:G131"/>
    <mergeCell ref="A132:I132"/>
    <mergeCell ref="B133:G133"/>
    <mergeCell ref="B147:G147"/>
    <mergeCell ref="B148:G148"/>
    <mergeCell ref="B149:G149"/>
    <mergeCell ref="A150:H150"/>
    <mergeCell ref="B151:G151"/>
    <mergeCell ref="A152:I152"/>
    <mergeCell ref="B141:G141"/>
    <mergeCell ref="A142:H142"/>
    <mergeCell ref="A143:G143"/>
    <mergeCell ref="A144:I144"/>
    <mergeCell ref="B145:G145"/>
    <mergeCell ref="B146:G146"/>
    <mergeCell ref="B159:G159"/>
    <mergeCell ref="B160:G160"/>
    <mergeCell ref="B161:G161"/>
    <mergeCell ref="B162:G162"/>
    <mergeCell ref="B163:G163"/>
    <mergeCell ref="A164:G164"/>
    <mergeCell ref="B153:G153"/>
    <mergeCell ref="A154:I154"/>
    <mergeCell ref="B155:G155"/>
    <mergeCell ref="B156:G156"/>
    <mergeCell ref="B157:G157"/>
    <mergeCell ref="B158:G158"/>
    <mergeCell ref="B175:H175"/>
    <mergeCell ref="B176:H176"/>
    <mergeCell ref="B177:H177"/>
    <mergeCell ref="A178:H178"/>
    <mergeCell ref="A179:H179"/>
    <mergeCell ref="A182:I182"/>
    <mergeCell ref="A169:I169"/>
    <mergeCell ref="A170:H170"/>
    <mergeCell ref="B171:H171"/>
    <mergeCell ref="B172:H172"/>
    <mergeCell ref="B173:H173"/>
    <mergeCell ref="B174:H174"/>
  </mergeCells>
  <printOptions horizontalCentered="1"/>
  <pageMargins left="0.39370078740157505" right="0.19645669291338602" top="1.771653543307085" bottom="0.78740157480315009" header="1.37795275590551" footer="0.39370078740157505"/>
  <pageSetup paperSize="9" scale="20" fitToWidth="0" fitToHeight="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057C-EEDB-4D41-9EC1-D0DBEF06B22A}">
  <dimension ref="A1:AMJ182"/>
  <sheetViews>
    <sheetView view="pageBreakPreview" topLeftCell="A58" zoomScale="60" zoomScaleNormal="100" workbookViewId="0">
      <selection activeCell="I84" sqref="I84"/>
    </sheetView>
  </sheetViews>
  <sheetFormatPr defaultRowHeight="18"/>
  <cols>
    <col min="1" max="1" width="7.125" style="18" customWidth="1"/>
    <col min="2" max="2" width="8.5" style="18" customWidth="1"/>
    <col min="3" max="3" width="21.125" style="18" customWidth="1"/>
    <col min="4" max="4" width="8.5" style="18" customWidth="1"/>
    <col min="5" max="5" width="10" style="18" customWidth="1"/>
    <col min="6" max="6" width="8.5" style="18" customWidth="1"/>
    <col min="7" max="7" width="125.25" style="18" customWidth="1"/>
    <col min="8" max="8" width="12" style="18" customWidth="1"/>
    <col min="9" max="9" width="65.5" style="18" customWidth="1"/>
    <col min="10" max="10" width="28.87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186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tr">
        <f>Vigilante_Armado_12x36_Noturno!I12</f>
        <v>CCT - GO000996/2025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197" t="s">
        <v>32</v>
      </c>
      <c r="H16" s="197"/>
      <c r="I16" s="25" t="s">
        <v>33</v>
      </c>
    </row>
    <row r="17" spans="1:9" s="26" customFormat="1" ht="25.5" customHeight="1">
      <c r="A17" s="199" t="s">
        <v>187</v>
      </c>
      <c r="B17" s="199"/>
      <c r="C17" s="199"/>
      <c r="D17" s="199" t="s">
        <v>35</v>
      </c>
      <c r="E17" s="199"/>
      <c r="F17" s="199"/>
      <c r="G17" s="200" t="s">
        <v>36</v>
      </c>
      <c r="H17" s="200"/>
      <c r="I17" s="25" t="s">
        <v>37</v>
      </c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ht="22.9" customHeight="1">
      <c r="A19" s="185" t="s">
        <v>38</v>
      </c>
      <c r="B19" s="185"/>
      <c r="C19" s="185"/>
      <c r="D19" s="185"/>
      <c r="E19" s="185"/>
      <c r="F19" s="185"/>
      <c r="G19" s="185"/>
      <c r="H19" s="185"/>
      <c r="I19" s="185"/>
    </row>
    <row r="20" spans="1:9" ht="22.9" customHeight="1">
      <c r="A20" s="185" t="s">
        <v>39</v>
      </c>
      <c r="B20" s="185"/>
      <c r="C20" s="185"/>
      <c r="D20" s="185"/>
      <c r="E20" s="185"/>
      <c r="F20" s="185"/>
      <c r="G20" s="185"/>
      <c r="H20" s="185"/>
      <c r="I20" s="185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2.75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 t="s">
        <v>45</v>
      </c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>
        <f>Vigilante_Armado_12x36_Noturno!I29</f>
        <v>2120</v>
      </c>
    </row>
    <row r="30" spans="1:9" ht="12.75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 t="s">
        <v>45</v>
      </c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t="str">
        <f>Vigilante_Armado_12x36_Noturno!I31</f>
        <v>SINTVIJ X SINDESP</v>
      </c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t="str">
        <f>Vigilante_Armado_12x36_Noturno!I32</f>
        <v>CCT - GO000996/2025</v>
      </c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t="str">
        <f>Vigilante_Armado_12x36_Noturno!I33</f>
        <v>01º de janeiro de 2026 a 31 de dezembro de 2026</v>
      </c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58</v>
      </c>
      <c r="C40" s="177"/>
      <c r="D40" s="177"/>
      <c r="E40" s="177"/>
      <c r="F40" s="177"/>
      <c r="G40" s="177"/>
      <c r="H40" s="38"/>
      <c r="I40" s="39">
        <f>I29</f>
        <v>2120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636</v>
      </c>
      <c r="J41" s="18" t="str">
        <f ca="1">_xlfn.FORMULATEXT(I41)</f>
        <v>=H41*I40</v>
      </c>
    </row>
    <row r="42" spans="1:10">
      <c r="A42" s="37" t="s">
        <v>25</v>
      </c>
      <c r="B42" s="177" t="s">
        <v>60</v>
      </c>
      <c r="C42" s="177"/>
      <c r="D42" s="177"/>
      <c r="E42" s="177"/>
      <c r="F42" s="177"/>
      <c r="G42" s="177"/>
      <c r="H42" s="40"/>
      <c r="I42" s="39">
        <f>H42*I40</f>
        <v>0</v>
      </c>
      <c r="J42" s="18" t="str">
        <f ca="1">_xlfn.FORMULATEXT(I42)</f>
        <v>=H42*I40</v>
      </c>
    </row>
    <row r="43" spans="1:10">
      <c r="A43" s="37" t="s">
        <v>27</v>
      </c>
      <c r="B43" s="177" t="s">
        <v>61</v>
      </c>
      <c r="C43" s="177"/>
      <c r="D43" s="177"/>
      <c r="E43" s="177"/>
      <c r="F43" s="177"/>
      <c r="G43" s="177"/>
      <c r="H43" s="40"/>
      <c r="I43" s="39"/>
    </row>
    <row r="44" spans="1:10">
      <c r="A44" s="37" t="s">
        <v>62</v>
      </c>
      <c r="B44" s="177" t="s">
        <v>63</v>
      </c>
      <c r="C44" s="177"/>
      <c r="D44" s="177"/>
      <c r="E44" s="177"/>
      <c r="F44" s="177"/>
      <c r="G44" s="177"/>
      <c r="H44" s="40"/>
      <c r="I44" s="39">
        <v>0</v>
      </c>
    </row>
    <row r="45" spans="1:10">
      <c r="A45" s="179" t="s">
        <v>64</v>
      </c>
      <c r="B45" s="179"/>
      <c r="C45" s="179"/>
      <c r="D45" s="179"/>
      <c r="E45" s="179"/>
      <c r="F45" s="179"/>
      <c r="G45" s="179"/>
      <c r="H45" s="179"/>
      <c r="I45" s="41">
        <f>SUM(I40:I44)</f>
        <v>2756</v>
      </c>
      <c r="J45" s="18" t="str">
        <f ca="1">_xlfn.FORMULATEXT(I45)</f>
        <v>=SOMA(I40:I44)</v>
      </c>
    </row>
    <row r="46" spans="1:10">
      <c r="A46" s="183"/>
      <c r="B46" s="183"/>
      <c r="C46" s="183"/>
      <c r="D46" s="183"/>
      <c r="E46" s="183"/>
      <c r="F46" s="183"/>
      <c r="G46" s="183"/>
      <c r="H46" s="183"/>
      <c r="I46" s="183"/>
    </row>
    <row r="47" spans="1:10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10" s="21" customFormat="1"/>
    <row r="49" spans="1:12">
      <c r="A49" s="179" t="s">
        <v>66</v>
      </c>
      <c r="B49" s="179"/>
      <c r="C49" s="179"/>
      <c r="D49" s="179"/>
      <c r="E49" s="179"/>
      <c r="F49" s="179"/>
      <c r="G49" s="179"/>
      <c r="H49" s="179"/>
      <c r="I49" s="179"/>
    </row>
    <row r="50" spans="1:12" s="18" customFormat="1">
      <c r="A50" s="37"/>
      <c r="B50" s="42"/>
      <c r="C50" s="43"/>
      <c r="D50" s="43"/>
      <c r="E50" s="43"/>
      <c r="F50" s="43"/>
      <c r="G50" s="44"/>
      <c r="H50" s="37"/>
      <c r="I50" s="37"/>
    </row>
    <row r="51" spans="1:12">
      <c r="A51" s="179" t="s">
        <v>67</v>
      </c>
      <c r="B51" s="179"/>
      <c r="C51" s="179"/>
      <c r="D51" s="179"/>
      <c r="E51" s="179"/>
      <c r="F51" s="179"/>
      <c r="G51" s="179"/>
      <c r="H51" s="179"/>
      <c r="I51" s="179"/>
    </row>
    <row r="52" spans="1:12">
      <c r="A52" s="45" t="s">
        <v>68</v>
      </c>
      <c r="B52" s="184" t="s">
        <v>69</v>
      </c>
      <c r="C52" s="184"/>
      <c r="D52" s="184"/>
      <c r="E52" s="184"/>
      <c r="F52" s="184"/>
      <c r="G52" s="184"/>
      <c r="H52" s="46"/>
      <c r="I52" s="37" t="s">
        <v>57</v>
      </c>
    </row>
    <row r="53" spans="1:12">
      <c r="A53" s="37" t="s">
        <v>20</v>
      </c>
      <c r="B53" s="186" t="s">
        <v>70</v>
      </c>
      <c r="C53" s="186"/>
      <c r="D53" s="186"/>
      <c r="E53" s="186"/>
      <c r="F53" s="186"/>
      <c r="G53" s="186"/>
      <c r="H53" s="46">
        <f>1/12</f>
        <v>8.3333333333333329E-2</v>
      </c>
      <c r="I53" s="47">
        <f>H53*$I$45</f>
        <v>229.66666666666666</v>
      </c>
      <c r="J53" s="18" t="e">
        <f>FORMULA (I53)</f>
        <v>#NAME?</v>
      </c>
    </row>
    <row r="54" spans="1:12">
      <c r="A54" s="37" t="s">
        <v>22</v>
      </c>
      <c r="B54" s="186" t="s">
        <v>71</v>
      </c>
      <c r="C54" s="186"/>
      <c r="D54" s="186"/>
      <c r="E54" s="186"/>
      <c r="F54" s="186"/>
      <c r="G54" s="186"/>
      <c r="H54" s="46">
        <f>1/3*H53</f>
        <v>2.7777777777777776E-2</v>
      </c>
      <c r="I54" s="47">
        <f>H54*$I$45</f>
        <v>76.555555555555557</v>
      </c>
      <c r="J54" s="18" t="str">
        <f ca="1">_xlfn.FORMULATEXT(I54)</f>
        <v>=H54*$I$45</v>
      </c>
    </row>
    <row r="55" spans="1:12">
      <c r="A55" s="181" t="s">
        <v>72</v>
      </c>
      <c r="B55" s="181"/>
      <c r="C55" s="181"/>
      <c r="D55" s="181"/>
      <c r="E55" s="181"/>
      <c r="F55" s="181"/>
      <c r="G55" s="181"/>
      <c r="H55" s="46">
        <f>SUM(H53:H54)</f>
        <v>0.1111111111111111</v>
      </c>
      <c r="I55" s="48">
        <f>SUM(I52:I54)</f>
        <v>306.22222222222223</v>
      </c>
      <c r="J55" s="18" t="str">
        <f ca="1">_xlfn.FORMULATEXT(I55)</f>
        <v>=SOMA(I52:I54)</v>
      </c>
    </row>
    <row r="56" spans="1:12">
      <c r="A56" s="37" t="s">
        <v>25</v>
      </c>
      <c r="B56" s="177" t="s">
        <v>73</v>
      </c>
      <c r="C56" s="177"/>
      <c r="D56" s="177"/>
      <c r="E56" s="177"/>
      <c r="F56" s="177"/>
      <c r="G56" s="177"/>
      <c r="H56" s="49">
        <f>H73*H55</f>
        <v>4.2298555555555561E-2</v>
      </c>
      <c r="I56" s="39">
        <f>H56*$I$45</f>
        <v>116.57481911111113</v>
      </c>
      <c r="J56" s="18" t="str">
        <f ca="1">_xlfn.FORMULATEXT(I56)</f>
        <v>=H56*$I$45</v>
      </c>
    </row>
    <row r="57" spans="1:12" s="18" customFormat="1">
      <c r="A57" s="181" t="s">
        <v>74</v>
      </c>
      <c r="B57" s="181"/>
      <c r="C57" s="181"/>
      <c r="D57" s="181"/>
      <c r="E57" s="181"/>
      <c r="F57" s="181"/>
      <c r="G57" s="181"/>
      <c r="H57" s="46">
        <f>SUM(H55:H56)</f>
        <v>0.15340966666666667</v>
      </c>
      <c r="I57" s="48">
        <f>I56+I55</f>
        <v>422.79704133333337</v>
      </c>
      <c r="J57" s="18" t="str">
        <f ca="1">_xlfn.FORMULATEXT(I57)</f>
        <v>=I56+I55</v>
      </c>
      <c r="K57" s="50"/>
    </row>
    <row r="58" spans="1:12">
      <c r="A58" s="37"/>
      <c r="B58" s="51"/>
      <c r="C58" s="52"/>
      <c r="D58" s="52"/>
      <c r="E58" s="52"/>
      <c r="F58" s="52"/>
      <c r="G58" s="53"/>
      <c r="H58" s="23"/>
      <c r="I58" s="47"/>
    </row>
    <row r="59" spans="1:12" ht="22.9" customHeight="1">
      <c r="A59" s="185" t="s">
        <v>75</v>
      </c>
      <c r="B59" s="185"/>
      <c r="C59" s="185"/>
      <c r="D59" s="185"/>
      <c r="E59" s="185"/>
      <c r="F59" s="185"/>
      <c r="G59" s="185"/>
      <c r="H59" s="185"/>
      <c r="I59" s="185"/>
    </row>
    <row r="60" spans="1:12" ht="22.9" customHeight="1">
      <c r="A60" s="185" t="s">
        <v>76</v>
      </c>
      <c r="B60" s="185"/>
      <c r="C60" s="185"/>
      <c r="D60" s="185"/>
      <c r="E60" s="185"/>
      <c r="F60" s="185"/>
      <c r="G60" s="185"/>
      <c r="H60" s="185"/>
      <c r="I60" s="185"/>
    </row>
    <row r="61" spans="1:12" ht="33" customHeight="1">
      <c r="A61" s="185" t="s">
        <v>77</v>
      </c>
      <c r="B61" s="185"/>
      <c r="C61" s="185"/>
      <c r="D61" s="185"/>
      <c r="E61" s="185"/>
      <c r="F61" s="185"/>
      <c r="G61" s="185"/>
      <c r="H61" s="185"/>
      <c r="I61" s="185"/>
    </row>
    <row r="62" spans="1:12">
      <c r="A62" s="37"/>
      <c r="B62" s="51"/>
      <c r="C62" s="52"/>
      <c r="D62" s="52"/>
      <c r="E62" s="52"/>
      <c r="F62" s="52"/>
      <c r="G62" s="53"/>
      <c r="H62" s="23"/>
      <c r="I62" s="47"/>
    </row>
    <row r="63" spans="1:12" ht="27" customHeight="1">
      <c r="A63" s="192" t="s">
        <v>78</v>
      </c>
      <c r="B63" s="192"/>
      <c r="C63" s="192"/>
      <c r="D63" s="192"/>
      <c r="E63" s="192"/>
      <c r="F63" s="192"/>
      <c r="G63" s="192"/>
      <c r="H63" s="192"/>
      <c r="I63" s="192"/>
    </row>
    <row r="64" spans="1:12" s="18" customFormat="1">
      <c r="A64" s="45" t="s">
        <v>79</v>
      </c>
      <c r="B64" s="191" t="s">
        <v>80</v>
      </c>
      <c r="C64" s="191"/>
      <c r="D64" s="191"/>
      <c r="E64" s="191"/>
      <c r="F64" s="191"/>
      <c r="G64" s="191"/>
      <c r="H64" s="37" t="s">
        <v>56</v>
      </c>
      <c r="I64" s="37" t="s">
        <v>57</v>
      </c>
      <c r="L64" s="20"/>
    </row>
    <row r="65" spans="1:12">
      <c r="A65" s="37" t="s">
        <v>20</v>
      </c>
      <c r="B65" s="177" t="s">
        <v>81</v>
      </c>
      <c r="C65" s="177"/>
      <c r="D65" s="177"/>
      <c r="E65" s="177"/>
      <c r="F65" s="177"/>
      <c r="G65" s="177"/>
      <c r="H65" s="49">
        <v>0.2</v>
      </c>
      <c r="I65" s="39">
        <f t="shared" ref="I65:I72" si="0">H65*($I$45)</f>
        <v>551.20000000000005</v>
      </c>
      <c r="J65" s="18" t="str">
        <f t="shared" ref="J65:J73" ca="1" si="1">_xlfn.FORMULATEXT(I65)</f>
        <v>=H65*($I$45)</v>
      </c>
      <c r="K65" s="54"/>
      <c r="L65" s="20"/>
    </row>
    <row r="66" spans="1:12">
      <c r="A66" s="37" t="s">
        <v>22</v>
      </c>
      <c r="B66" s="177" t="s">
        <v>82</v>
      </c>
      <c r="C66" s="177"/>
      <c r="D66" s="177"/>
      <c r="E66" s="177"/>
      <c r="F66" s="177"/>
      <c r="G66" s="177"/>
      <c r="H66" s="49">
        <v>2.5000000000000001E-2</v>
      </c>
      <c r="I66" s="39">
        <f t="shared" si="0"/>
        <v>68.900000000000006</v>
      </c>
      <c r="J66" s="18" t="str">
        <f t="shared" ca="1" si="1"/>
        <v>=H66*($I$45)</v>
      </c>
    </row>
    <row r="67" spans="1:12">
      <c r="A67" s="37" t="s">
        <v>25</v>
      </c>
      <c r="B67" s="177" t="s">
        <v>83</v>
      </c>
      <c r="C67" s="177"/>
      <c r="D67" s="177"/>
      <c r="E67" s="177"/>
      <c r="F67" s="177"/>
      <c r="G67" s="177"/>
      <c r="H67" s="49">
        <f>Vigilante_Armado_12x36_Noturno!H67</f>
        <v>4.2687000000000003E-2</v>
      </c>
      <c r="I67" s="39">
        <f t="shared" si="0"/>
        <v>117.64537200000001</v>
      </c>
      <c r="J67" s="18" t="str">
        <f t="shared" ca="1" si="1"/>
        <v>=H67*($I$45)</v>
      </c>
    </row>
    <row r="68" spans="1:12">
      <c r="A68" s="37" t="s">
        <v>27</v>
      </c>
      <c r="B68" s="177" t="s">
        <v>84</v>
      </c>
      <c r="C68" s="177"/>
      <c r="D68" s="177"/>
      <c r="E68" s="177"/>
      <c r="F68" s="177"/>
      <c r="G68" s="177"/>
      <c r="H68" s="49">
        <v>1.4999999999999999E-2</v>
      </c>
      <c r="I68" s="39">
        <f t="shared" si="0"/>
        <v>41.339999999999996</v>
      </c>
      <c r="J68" s="18" t="str">
        <f t="shared" ca="1" si="1"/>
        <v>=H68*($I$45)</v>
      </c>
    </row>
    <row r="69" spans="1:12">
      <c r="A69" s="37" t="s">
        <v>62</v>
      </c>
      <c r="B69" s="177" t="s">
        <v>85</v>
      </c>
      <c r="C69" s="177"/>
      <c r="D69" s="177"/>
      <c r="E69" s="177"/>
      <c r="F69" s="177"/>
      <c r="G69" s="177"/>
      <c r="H69" s="49">
        <v>0.01</v>
      </c>
      <c r="I69" s="39">
        <f t="shared" si="0"/>
        <v>27.560000000000002</v>
      </c>
      <c r="J69" s="18" t="str">
        <f t="shared" ca="1" si="1"/>
        <v>=H69*($I$45)</v>
      </c>
    </row>
    <row r="70" spans="1:12">
      <c r="A70" s="37" t="s">
        <v>86</v>
      </c>
      <c r="B70" s="177" t="s">
        <v>87</v>
      </c>
      <c r="C70" s="177"/>
      <c r="D70" s="177"/>
      <c r="E70" s="177"/>
      <c r="F70" s="177"/>
      <c r="G70" s="177"/>
      <c r="H70" s="49">
        <v>6.0000000000000001E-3</v>
      </c>
      <c r="I70" s="39">
        <f t="shared" si="0"/>
        <v>16.536000000000001</v>
      </c>
      <c r="J70" s="18" t="str">
        <f t="shared" ca="1" si="1"/>
        <v>=H70*($I$45)</v>
      </c>
    </row>
    <row r="71" spans="1:12">
      <c r="A71" s="37" t="s">
        <v>88</v>
      </c>
      <c r="B71" s="177" t="s">
        <v>89</v>
      </c>
      <c r="C71" s="177"/>
      <c r="D71" s="177"/>
      <c r="E71" s="177"/>
      <c r="F71" s="177"/>
      <c r="G71" s="177"/>
      <c r="H71" s="49">
        <v>2E-3</v>
      </c>
      <c r="I71" s="39">
        <f t="shared" si="0"/>
        <v>5.5120000000000005</v>
      </c>
      <c r="J71" s="18" t="str">
        <f t="shared" ca="1" si="1"/>
        <v>=H71*($I$45)</v>
      </c>
    </row>
    <row r="72" spans="1:12">
      <c r="A72" s="37" t="s">
        <v>90</v>
      </c>
      <c r="B72" s="177" t="s">
        <v>91</v>
      </c>
      <c r="C72" s="177"/>
      <c r="D72" s="177"/>
      <c r="E72" s="177"/>
      <c r="F72" s="177"/>
      <c r="G72" s="177"/>
      <c r="H72" s="49">
        <v>0.08</v>
      </c>
      <c r="I72" s="39">
        <f t="shared" si="0"/>
        <v>220.48000000000002</v>
      </c>
      <c r="J72" s="18" t="str">
        <f t="shared" ca="1" si="1"/>
        <v>=H72*($I$45)</v>
      </c>
    </row>
    <row r="73" spans="1:12" s="18" customFormat="1">
      <c r="A73" s="181" t="s">
        <v>92</v>
      </c>
      <c r="B73" s="181"/>
      <c r="C73" s="181"/>
      <c r="D73" s="181"/>
      <c r="E73" s="181"/>
      <c r="F73" s="181"/>
      <c r="G73" s="181"/>
      <c r="H73" s="46">
        <f>SUM(H65:H72)</f>
        <v>0.38068700000000005</v>
      </c>
      <c r="I73" s="48">
        <f>SUM(I65:I72)</f>
        <v>1049.1733720000002</v>
      </c>
      <c r="J73" s="18" t="str">
        <f t="shared" ca="1" si="1"/>
        <v>=SOMA(I65:I72)</v>
      </c>
      <c r="K73" s="50"/>
    </row>
    <row r="74" spans="1:12" s="18" customFormat="1">
      <c r="A74" s="42"/>
      <c r="B74" s="43"/>
      <c r="C74" s="43"/>
      <c r="D74" s="43"/>
      <c r="E74" s="43"/>
      <c r="F74" s="43"/>
      <c r="G74" s="43"/>
      <c r="H74" s="55"/>
      <c r="I74" s="56"/>
      <c r="K74" s="50"/>
    </row>
    <row r="75" spans="1:12">
      <c r="A75" s="185" t="s">
        <v>93</v>
      </c>
      <c r="B75" s="185"/>
      <c r="C75" s="185"/>
      <c r="D75" s="185"/>
      <c r="E75" s="185"/>
      <c r="F75" s="185"/>
      <c r="G75" s="185"/>
      <c r="H75" s="185"/>
      <c r="I75" s="185"/>
    </row>
    <row r="76" spans="1:12">
      <c r="A76" s="185" t="s">
        <v>94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95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37"/>
      <c r="B78" s="183"/>
      <c r="C78" s="183"/>
      <c r="D78" s="183"/>
      <c r="E78" s="183"/>
      <c r="F78" s="183"/>
      <c r="G78" s="183"/>
      <c r="H78" s="23"/>
      <c r="I78" s="47"/>
    </row>
    <row r="79" spans="1:12">
      <c r="A79" s="179" t="s">
        <v>96</v>
      </c>
      <c r="B79" s="179"/>
      <c r="C79" s="179"/>
      <c r="D79" s="179"/>
      <c r="E79" s="179"/>
      <c r="F79" s="179"/>
      <c r="G79" s="179"/>
      <c r="H79" s="179"/>
      <c r="I79" s="179"/>
    </row>
    <row r="80" spans="1:12">
      <c r="A80" s="37" t="s">
        <v>97</v>
      </c>
      <c r="B80" s="184" t="s">
        <v>98</v>
      </c>
      <c r="C80" s="184"/>
      <c r="D80" s="184"/>
      <c r="E80" s="184"/>
      <c r="F80" s="184"/>
      <c r="G80" s="184"/>
      <c r="H80" s="37"/>
      <c r="I80" s="37" t="s">
        <v>57</v>
      </c>
    </row>
    <row r="81" spans="1:11">
      <c r="A81" s="37" t="s">
        <v>20</v>
      </c>
      <c r="B81" s="186" t="s">
        <v>99</v>
      </c>
      <c r="C81" s="186"/>
      <c r="D81" s="186"/>
      <c r="E81" s="186"/>
      <c r="F81" s="186"/>
      <c r="G81" s="186"/>
      <c r="H81" s="23" t="s">
        <v>100</v>
      </c>
      <c r="I81" s="57">
        <f>15*2*4.3</f>
        <v>129</v>
      </c>
      <c r="J81" s="18" t="str">
        <f ca="1">_xlfn.FORMULATEXT(I81)</f>
        <v>=15*2*4,3</v>
      </c>
      <c r="K81" s="18">
        <v>129</v>
      </c>
    </row>
    <row r="82" spans="1:11">
      <c r="A82" s="37" t="s">
        <v>101</v>
      </c>
      <c r="B82" s="182" t="s">
        <v>102</v>
      </c>
      <c r="C82" s="182"/>
      <c r="D82" s="182"/>
      <c r="E82" s="182"/>
      <c r="F82" s="182"/>
      <c r="G82" s="182"/>
      <c r="H82" s="23"/>
      <c r="I82" s="83">
        <f>(I81-I83)</f>
        <v>1.8000000000000114</v>
      </c>
      <c r="J82" s="18" t="str">
        <f ca="1">_xlfn.FORMULATEXT(I82)</f>
        <v>=(I81-I83)</v>
      </c>
      <c r="K82" s="18">
        <v>1.8000000000000114</v>
      </c>
    </row>
    <row r="83" spans="1:11">
      <c r="A83" s="37" t="s">
        <v>103</v>
      </c>
      <c r="B83" s="182" t="s">
        <v>104</v>
      </c>
      <c r="C83" s="182"/>
      <c r="D83" s="182"/>
      <c r="E83" s="182"/>
      <c r="F83" s="182"/>
      <c r="G83" s="182"/>
      <c r="H83" s="23"/>
      <c r="I83" s="47">
        <f>($I$40*0.06)</f>
        <v>127.19999999999999</v>
      </c>
      <c r="J83" s="18" t="str">
        <f ca="1">_xlfn.FORMULATEXT(I83)</f>
        <v>=($I$40*0,06)</v>
      </c>
      <c r="K83" s="18">
        <v>127.19999999999999</v>
      </c>
    </row>
    <row r="84" spans="1:11">
      <c r="A84" s="37" t="s">
        <v>22</v>
      </c>
      <c r="B84" s="186" t="s">
        <v>105</v>
      </c>
      <c r="C84" s="186"/>
      <c r="D84" s="186"/>
      <c r="E84" s="186"/>
      <c r="F84" s="186"/>
      <c r="G84" s="186"/>
      <c r="H84" s="23" t="s">
        <v>100</v>
      </c>
      <c r="I84" s="57">
        <f>Vigilante_Armado_12x36_Noturno!I84</f>
        <v>525</v>
      </c>
      <c r="K84" s="18">
        <v>525</v>
      </c>
    </row>
    <row r="85" spans="1:11">
      <c r="A85" s="37" t="s">
        <v>106</v>
      </c>
      <c r="B85" s="182" t="s">
        <v>107</v>
      </c>
      <c r="C85" s="182"/>
      <c r="D85" s="182"/>
      <c r="E85" s="182"/>
      <c r="F85" s="182"/>
      <c r="G85" s="182"/>
      <c r="H85" s="23"/>
      <c r="I85" s="83">
        <f>(I84-I86)</f>
        <v>480.375</v>
      </c>
      <c r="J85" s="18" t="str">
        <f ca="1">_xlfn.FORMULATEXT(I85)</f>
        <v>=(I84-I86)</v>
      </c>
      <c r="K85" s="18">
        <v>480.375</v>
      </c>
    </row>
    <row r="86" spans="1:11">
      <c r="A86" s="37" t="s">
        <v>108</v>
      </c>
      <c r="B86" s="182" t="s">
        <v>109</v>
      </c>
      <c r="C86" s="182"/>
      <c r="D86" s="182"/>
      <c r="E86" s="182"/>
      <c r="F86" s="182"/>
      <c r="G86" s="182"/>
      <c r="H86" s="23"/>
      <c r="I86" s="47">
        <f>(0.085*I84)</f>
        <v>44.625</v>
      </c>
      <c r="J86" s="18" t="str">
        <f ca="1">_xlfn.FORMULATEXT(I86)</f>
        <v>=(0,085*I84)</v>
      </c>
      <c r="K86" s="18">
        <v>44.625</v>
      </c>
    </row>
    <row r="87" spans="1:11">
      <c r="A87" s="37" t="s">
        <v>25</v>
      </c>
      <c r="B87" s="186" t="s">
        <v>110</v>
      </c>
      <c r="C87" s="186"/>
      <c r="D87" s="186"/>
      <c r="E87" s="186"/>
      <c r="F87" s="186"/>
      <c r="G87" s="186"/>
      <c r="H87" s="23" t="s">
        <v>100</v>
      </c>
      <c r="I87" s="84">
        <v>0</v>
      </c>
      <c r="K87" s="18">
        <v>0</v>
      </c>
    </row>
    <row r="88" spans="1:11">
      <c r="A88" s="37" t="s">
        <v>111</v>
      </c>
      <c r="B88" s="182" t="s">
        <v>112</v>
      </c>
      <c r="C88" s="182"/>
      <c r="D88" s="182"/>
      <c r="E88" s="182"/>
      <c r="F88" s="182"/>
      <c r="G88" s="182"/>
      <c r="H88" s="23"/>
      <c r="I88" s="47">
        <v>0</v>
      </c>
      <c r="K88" s="18">
        <v>0</v>
      </c>
    </row>
    <row r="89" spans="1:11">
      <c r="A89" s="37" t="s">
        <v>113</v>
      </c>
      <c r="B89" s="182" t="s">
        <v>114</v>
      </c>
      <c r="C89" s="182"/>
      <c r="D89" s="182"/>
      <c r="E89" s="182"/>
      <c r="F89" s="182"/>
      <c r="G89" s="182"/>
      <c r="H89" s="23"/>
      <c r="I89" s="47">
        <v>0</v>
      </c>
      <c r="K89" s="18">
        <v>0</v>
      </c>
    </row>
    <row r="90" spans="1:11">
      <c r="A90" s="37" t="s">
        <v>27</v>
      </c>
      <c r="B90" s="182" t="s">
        <v>115</v>
      </c>
      <c r="C90" s="182"/>
      <c r="D90" s="182"/>
      <c r="E90" s="182"/>
      <c r="F90" s="182"/>
      <c r="G90" s="182"/>
      <c r="H90" s="23"/>
      <c r="I90" s="58">
        <f>Vigilante_Armado_12x36_Noturno!I90</f>
        <v>16.62</v>
      </c>
      <c r="K90" s="18">
        <v>16.62</v>
      </c>
    </row>
    <row r="91" spans="1:11">
      <c r="A91" s="37" t="s">
        <v>62</v>
      </c>
      <c r="B91" s="186" t="s">
        <v>116</v>
      </c>
      <c r="C91" s="186"/>
      <c r="D91" s="186"/>
      <c r="E91" s="186"/>
      <c r="F91" s="186"/>
      <c r="G91" s="186"/>
      <c r="H91" s="23" t="s">
        <v>100</v>
      </c>
      <c r="I91" s="47">
        <v>0</v>
      </c>
      <c r="K91" s="18">
        <v>0</v>
      </c>
    </row>
    <row r="92" spans="1:11">
      <c r="A92" s="37" t="s">
        <v>86</v>
      </c>
      <c r="B92" s="186" t="s">
        <v>188</v>
      </c>
      <c r="C92" s="186"/>
      <c r="D92" s="186"/>
      <c r="E92" s="186"/>
      <c r="F92" s="186"/>
      <c r="G92" s="186"/>
      <c r="H92" s="23" t="s">
        <v>100</v>
      </c>
      <c r="I92" s="58">
        <v>16.14</v>
      </c>
      <c r="K92" s="18">
        <v>16.14</v>
      </c>
    </row>
    <row r="93" spans="1:11" ht="17.850000000000001" customHeight="1">
      <c r="A93" s="37" t="s">
        <v>88</v>
      </c>
      <c r="B93" s="186" t="s">
        <v>189</v>
      </c>
      <c r="C93" s="186"/>
      <c r="D93" s="186"/>
      <c r="E93" s="186"/>
      <c r="F93" s="186"/>
      <c r="G93" s="186"/>
      <c r="H93" s="23" t="s">
        <v>100</v>
      </c>
      <c r="I93" s="47">
        <f>I40*4%/12</f>
        <v>7.0666666666666664</v>
      </c>
      <c r="K93" s="18">
        <v>7.0666666666666664</v>
      </c>
    </row>
    <row r="94" spans="1:11" ht="18.95" customHeight="1">
      <c r="A94" s="37" t="s">
        <v>90</v>
      </c>
      <c r="B94" s="186" t="s">
        <v>292</v>
      </c>
      <c r="C94" s="186"/>
      <c r="D94" s="186"/>
      <c r="E94" s="186"/>
      <c r="F94" s="186"/>
      <c r="G94" s="186"/>
      <c r="H94" s="23"/>
      <c r="I94" s="47">
        <f>Vigilante_Armado_12x36_Noturno!$I$94</f>
        <v>77.040000000000006</v>
      </c>
      <c r="K94" s="18">
        <v>77.040000000000006</v>
      </c>
    </row>
    <row r="95" spans="1:11">
      <c r="A95" s="181" t="s">
        <v>119</v>
      </c>
      <c r="B95" s="181"/>
      <c r="C95" s="181"/>
      <c r="D95" s="181"/>
      <c r="E95" s="181"/>
      <c r="F95" s="181"/>
      <c r="G95" s="181"/>
      <c r="H95" s="181"/>
      <c r="I95" s="48">
        <f>(I82+I85+I88+I90+I91+I92+I93+I94)</f>
        <v>599.04166666666674</v>
      </c>
      <c r="J95" s="18" t="str">
        <f ca="1">_xlfn.FORMULATEXT(I95)</f>
        <v>=(I82+I85+I88+I90+I91+I92+I93+I94)</v>
      </c>
      <c r="K95" s="18">
        <v>599.04166666666674</v>
      </c>
    </row>
    <row r="96" spans="1:11">
      <c r="A96" s="37"/>
      <c r="B96" s="183"/>
      <c r="C96" s="183"/>
      <c r="D96" s="183"/>
      <c r="E96" s="183"/>
      <c r="F96" s="183"/>
      <c r="G96" s="183"/>
      <c r="H96" s="37"/>
      <c r="I96" s="37"/>
    </row>
    <row r="97" spans="1:10">
      <c r="A97" s="185" t="s">
        <v>120</v>
      </c>
      <c r="B97" s="185"/>
      <c r="C97" s="185"/>
      <c r="D97" s="185"/>
      <c r="E97" s="185"/>
      <c r="F97" s="185"/>
      <c r="G97" s="185"/>
      <c r="H97" s="185"/>
      <c r="I97" s="185"/>
    </row>
    <row r="98" spans="1:10" ht="22.9" customHeight="1">
      <c r="A98" s="185" t="s">
        <v>121</v>
      </c>
      <c r="B98" s="185"/>
      <c r="C98" s="185"/>
      <c r="D98" s="185"/>
      <c r="E98" s="185"/>
      <c r="F98" s="185"/>
      <c r="G98" s="185"/>
      <c r="H98" s="185"/>
      <c r="I98" s="185"/>
    </row>
    <row r="99" spans="1:10">
      <c r="A99" s="61"/>
      <c r="B99" s="183"/>
      <c r="C99" s="183"/>
      <c r="D99" s="183"/>
      <c r="E99" s="183"/>
      <c r="F99" s="183"/>
      <c r="G99" s="183"/>
      <c r="H99" s="23"/>
      <c r="I99" s="39"/>
    </row>
    <row r="100" spans="1:10">
      <c r="A100" s="179" t="s">
        <v>122</v>
      </c>
      <c r="B100" s="179"/>
      <c r="C100" s="179"/>
      <c r="D100" s="179"/>
      <c r="E100" s="179"/>
      <c r="F100" s="179"/>
      <c r="G100" s="179"/>
      <c r="H100" s="179"/>
      <c r="I100" s="179"/>
    </row>
    <row r="101" spans="1:10">
      <c r="A101" s="37">
        <v>2</v>
      </c>
      <c r="B101" s="184" t="s">
        <v>123</v>
      </c>
      <c r="C101" s="184"/>
      <c r="D101" s="184"/>
      <c r="E101" s="184"/>
      <c r="F101" s="184"/>
      <c r="G101" s="184"/>
      <c r="H101" s="37"/>
      <c r="I101" s="37" t="s">
        <v>57</v>
      </c>
    </row>
    <row r="102" spans="1:10">
      <c r="A102" s="37" t="s">
        <v>20</v>
      </c>
      <c r="B102" s="186" t="s">
        <v>69</v>
      </c>
      <c r="C102" s="186"/>
      <c r="D102" s="186"/>
      <c r="E102" s="186"/>
      <c r="F102" s="186"/>
      <c r="G102" s="186"/>
      <c r="H102" s="23" t="s">
        <v>100</v>
      </c>
      <c r="I102" s="47">
        <f>I57</f>
        <v>422.79704133333337</v>
      </c>
      <c r="J102" s="18" t="str">
        <f ca="1">_xlfn.FORMULATEXT(I102)</f>
        <v>=I57</v>
      </c>
    </row>
    <row r="103" spans="1:10">
      <c r="A103" s="37" t="s">
        <v>22</v>
      </c>
      <c r="B103" s="186" t="s">
        <v>80</v>
      </c>
      <c r="C103" s="186"/>
      <c r="D103" s="186"/>
      <c r="E103" s="186"/>
      <c r="F103" s="186"/>
      <c r="G103" s="186"/>
      <c r="H103" s="23" t="s">
        <v>100</v>
      </c>
      <c r="I103" s="47">
        <f>I73</f>
        <v>1049.1733720000002</v>
      </c>
      <c r="J103" s="18" t="str">
        <f ca="1">_xlfn.FORMULATEXT(I103)</f>
        <v>=I73</v>
      </c>
    </row>
    <row r="104" spans="1:10">
      <c r="A104" s="37" t="s">
        <v>25</v>
      </c>
      <c r="B104" s="186" t="s">
        <v>98</v>
      </c>
      <c r="C104" s="186"/>
      <c r="D104" s="186"/>
      <c r="E104" s="186"/>
      <c r="F104" s="186"/>
      <c r="G104" s="186"/>
      <c r="H104" s="23" t="s">
        <v>100</v>
      </c>
      <c r="I104" s="47">
        <f>I95</f>
        <v>599.04166666666674</v>
      </c>
      <c r="J104" s="18" t="str">
        <f ca="1">_xlfn.FORMULATEXT(I104)</f>
        <v>=I95</v>
      </c>
    </row>
    <row r="105" spans="1:10">
      <c r="A105" s="179" t="s">
        <v>124</v>
      </c>
      <c r="B105" s="179"/>
      <c r="C105" s="179"/>
      <c r="D105" s="179"/>
      <c r="E105" s="179"/>
      <c r="F105" s="179"/>
      <c r="G105" s="179"/>
      <c r="H105" s="179"/>
      <c r="I105" s="41">
        <f>SUM(I57+I73+I95)</f>
        <v>2071.0120800000004</v>
      </c>
      <c r="J105" s="18" t="str">
        <f ca="1">_xlfn.FORMULATEXT(I105)</f>
        <v>=SOMA(I57+I73+I95)</v>
      </c>
    </row>
    <row r="106" spans="1:10">
      <c r="A106" s="62"/>
      <c r="B106" s="63"/>
      <c r="C106" s="63"/>
      <c r="D106" s="63"/>
      <c r="E106" s="63"/>
      <c r="F106" s="63"/>
      <c r="G106" s="63"/>
      <c r="H106" s="63"/>
      <c r="I106" s="63"/>
    </row>
    <row r="107" spans="1:10">
      <c r="A107" s="179" t="s">
        <v>125</v>
      </c>
      <c r="B107" s="179"/>
      <c r="C107" s="179"/>
      <c r="D107" s="179"/>
      <c r="E107" s="179"/>
      <c r="F107" s="179"/>
      <c r="G107" s="179"/>
      <c r="H107" s="179"/>
      <c r="I107" s="179"/>
    </row>
    <row r="108" spans="1:10">
      <c r="A108" s="32">
        <v>3</v>
      </c>
      <c r="B108" s="187" t="s">
        <v>126</v>
      </c>
      <c r="C108" s="187"/>
      <c r="D108" s="187"/>
      <c r="E108" s="187"/>
      <c r="F108" s="187"/>
      <c r="G108" s="187"/>
      <c r="H108" s="19" t="s">
        <v>56</v>
      </c>
      <c r="I108" s="19" t="s">
        <v>57</v>
      </c>
    </row>
    <row r="109" spans="1:10" s="26" customFormat="1">
      <c r="A109" s="45" t="s">
        <v>20</v>
      </c>
      <c r="B109" s="202" t="s">
        <v>127</v>
      </c>
      <c r="C109" s="202"/>
      <c r="D109" s="202"/>
      <c r="E109" s="202"/>
      <c r="F109" s="202"/>
      <c r="G109" s="202"/>
      <c r="H109" s="64">
        <f>1/12*0.05</f>
        <v>4.1666666666666666E-3</v>
      </c>
      <c r="I109" s="65">
        <f t="shared" ref="I109:I114" si="2">H109*$I$45</f>
        <v>11.483333333333333</v>
      </c>
      <c r="J109" s="18" t="str">
        <f t="shared" ref="J109:J115" ca="1" si="3">_xlfn.FORMULATEXT(I109)</f>
        <v>=H109*$I$45</v>
      </c>
    </row>
    <row r="110" spans="1:10">
      <c r="A110" s="37" t="s">
        <v>22</v>
      </c>
      <c r="B110" s="177" t="s">
        <v>128</v>
      </c>
      <c r="C110" s="177"/>
      <c r="D110" s="177"/>
      <c r="E110" s="177"/>
      <c r="F110" s="177"/>
      <c r="G110" s="177"/>
      <c r="H110" s="49">
        <f>H72*H109</f>
        <v>3.3333333333333332E-4</v>
      </c>
      <c r="I110" s="39">
        <f t="shared" si="2"/>
        <v>0.91866666666666663</v>
      </c>
      <c r="J110" s="18" t="str">
        <f t="shared" ca="1" si="3"/>
        <v>=H110*$I$45</v>
      </c>
    </row>
    <row r="111" spans="1:10">
      <c r="A111" s="37" t="s">
        <v>25</v>
      </c>
      <c r="B111" s="177" t="s">
        <v>129</v>
      </c>
      <c r="C111" s="177"/>
      <c r="D111" s="177"/>
      <c r="E111" s="177"/>
      <c r="F111" s="177"/>
      <c r="G111" s="177"/>
      <c r="H111" s="49">
        <v>1.6999999999999999E-3</v>
      </c>
      <c r="I111" s="39">
        <f t="shared" si="2"/>
        <v>4.6852</v>
      </c>
      <c r="J111" s="18" t="str">
        <f t="shared" ca="1" si="3"/>
        <v>=H111*$I$45</v>
      </c>
    </row>
    <row r="112" spans="1:10">
      <c r="A112" s="37" t="s">
        <v>27</v>
      </c>
      <c r="B112" s="203" t="s">
        <v>190</v>
      </c>
      <c r="C112" s="203"/>
      <c r="D112" s="203"/>
      <c r="E112" s="203"/>
      <c r="F112" s="203"/>
      <c r="G112" s="203"/>
      <c r="H112" s="49">
        <v>1.9400000000000001E-2</v>
      </c>
      <c r="I112" s="39">
        <f t="shared" si="2"/>
        <v>53.4664</v>
      </c>
      <c r="J112" s="18" t="str">
        <f t="shared" ca="1" si="3"/>
        <v>=H112*$I$45</v>
      </c>
    </row>
    <row r="113" spans="1:307">
      <c r="A113" s="37" t="s">
        <v>62</v>
      </c>
      <c r="B113" s="177" t="s">
        <v>131</v>
      </c>
      <c r="C113" s="177"/>
      <c r="D113" s="177"/>
      <c r="E113" s="177"/>
      <c r="F113" s="177"/>
      <c r="G113" s="177"/>
      <c r="H113" s="49">
        <f>H73*H112</f>
        <v>7.3853278000000008E-3</v>
      </c>
      <c r="I113" s="39">
        <f t="shared" si="2"/>
        <v>20.353963416800003</v>
      </c>
      <c r="J113" s="18" t="str">
        <f t="shared" ca="1" si="3"/>
        <v>=H113*$I$45</v>
      </c>
    </row>
    <row r="114" spans="1:307">
      <c r="A114" s="37" t="s">
        <v>86</v>
      </c>
      <c r="B114" s="177" t="s">
        <v>132</v>
      </c>
      <c r="C114" s="177"/>
      <c r="D114" s="177"/>
      <c r="E114" s="177"/>
      <c r="F114" s="177"/>
      <c r="G114" s="177"/>
      <c r="H114" s="49">
        <v>3.8300000000000001E-2</v>
      </c>
      <c r="I114" s="39">
        <f t="shared" si="2"/>
        <v>105.5548</v>
      </c>
      <c r="J114" s="18" t="str">
        <f t="shared" ca="1" si="3"/>
        <v>=H114*$I$45</v>
      </c>
    </row>
    <row r="115" spans="1:307" s="69" customFormat="1">
      <c r="A115" s="189" t="s">
        <v>133</v>
      </c>
      <c r="B115" s="189"/>
      <c r="C115" s="189"/>
      <c r="D115" s="189"/>
      <c r="E115" s="189"/>
      <c r="F115" s="189"/>
      <c r="G115" s="189"/>
      <c r="H115" s="66">
        <f>SUM(H109:H114)</f>
        <v>7.1285327800000006E-2</v>
      </c>
      <c r="I115" s="67">
        <f>SUM(I109:I114)</f>
        <v>196.4623634168</v>
      </c>
      <c r="J115" s="18" t="str">
        <f t="shared" ca="1" si="3"/>
        <v>=SOMA(I109:I114)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</row>
    <row r="116" spans="1:307">
      <c r="A116" s="70"/>
      <c r="B116" s="70"/>
      <c r="C116" s="70"/>
      <c r="D116" s="70"/>
      <c r="E116" s="70"/>
      <c r="F116" s="70"/>
      <c r="G116" s="70"/>
      <c r="H116" s="71"/>
      <c r="I116" s="72"/>
    </row>
    <row r="117" spans="1:307">
      <c r="A117" s="179" t="s">
        <v>134</v>
      </c>
      <c r="B117" s="179"/>
      <c r="C117" s="179"/>
      <c r="D117" s="179"/>
      <c r="E117" s="179"/>
      <c r="F117" s="179"/>
      <c r="G117" s="179"/>
      <c r="H117" s="179"/>
      <c r="I117" s="179"/>
    </row>
    <row r="118" spans="1:307" s="18" customFormat="1">
      <c r="A118" s="45"/>
      <c r="B118" s="183"/>
      <c r="C118" s="183"/>
      <c r="D118" s="183"/>
      <c r="E118" s="183"/>
      <c r="F118" s="183"/>
      <c r="G118" s="183"/>
      <c r="H118" s="37"/>
      <c r="I118" s="37"/>
      <c r="L118" s="20"/>
    </row>
    <row r="119" spans="1:307" ht="21" customHeight="1">
      <c r="A119" s="185" t="s">
        <v>135</v>
      </c>
      <c r="B119" s="185"/>
      <c r="C119" s="185"/>
      <c r="D119" s="185"/>
      <c r="E119" s="185"/>
      <c r="F119" s="185"/>
      <c r="G119" s="185"/>
      <c r="H119" s="185"/>
      <c r="I119" s="185"/>
    </row>
    <row r="120" spans="1:307">
      <c r="A120" s="37"/>
      <c r="B120" s="183"/>
      <c r="C120" s="183"/>
      <c r="D120" s="183"/>
      <c r="E120" s="183"/>
      <c r="F120" s="183"/>
      <c r="G120" s="183"/>
      <c r="H120" s="49"/>
      <c r="I120" s="39"/>
    </row>
    <row r="121" spans="1:307">
      <c r="A121" s="179" t="s">
        <v>136</v>
      </c>
      <c r="B121" s="179"/>
      <c r="C121" s="179"/>
      <c r="D121" s="179"/>
      <c r="E121" s="179"/>
      <c r="F121" s="179"/>
      <c r="G121" s="179"/>
      <c r="H121" s="179"/>
      <c r="I121" s="179"/>
    </row>
    <row r="122" spans="1:307">
      <c r="A122" s="32" t="s">
        <v>137</v>
      </c>
      <c r="B122" s="187" t="s">
        <v>138</v>
      </c>
      <c r="C122" s="187"/>
      <c r="D122" s="187"/>
      <c r="E122" s="187"/>
      <c r="F122" s="187"/>
      <c r="G122" s="187"/>
      <c r="H122" s="19" t="s">
        <v>56</v>
      </c>
      <c r="I122" s="19" t="s">
        <v>57</v>
      </c>
    </row>
    <row r="123" spans="1:307">
      <c r="A123" s="37" t="s">
        <v>20</v>
      </c>
      <c r="B123" s="177" t="s">
        <v>139</v>
      </c>
      <c r="C123" s="177"/>
      <c r="D123" s="177"/>
      <c r="E123" s="177"/>
      <c r="F123" s="177"/>
      <c r="G123" s="177"/>
      <c r="H123" s="49">
        <v>8.3299999999999999E-2</v>
      </c>
      <c r="I123" s="39">
        <f t="shared" ref="I123:I130" si="4">H123*$I$45</f>
        <v>229.57480000000001</v>
      </c>
      <c r="J123" s="18" t="str">
        <f t="shared" ref="J123:J130" ca="1" si="5">_xlfn.FORMULATEXT(I123)</f>
        <v>=H123*$I$45</v>
      </c>
      <c r="K123" s="85">
        <v>8.3299999999999999E-2</v>
      </c>
    </row>
    <row r="124" spans="1:307">
      <c r="A124" s="37" t="s">
        <v>22</v>
      </c>
      <c r="B124" s="177" t="s">
        <v>140</v>
      </c>
      <c r="C124" s="177"/>
      <c r="D124" s="177"/>
      <c r="E124" s="177"/>
      <c r="F124" s="177"/>
      <c r="G124" s="177"/>
      <c r="H124" s="49">
        <f>2/30/12</f>
        <v>5.5555555555555558E-3</v>
      </c>
      <c r="I124" s="39">
        <f t="shared" si="4"/>
        <v>15.311111111111112</v>
      </c>
      <c r="J124" s="18" t="str">
        <f t="shared" ca="1" si="5"/>
        <v>=H124*$I$45</v>
      </c>
      <c r="K124" s="85">
        <v>5.5999999999999999E-3</v>
      </c>
    </row>
    <row r="125" spans="1:307">
      <c r="A125" s="37" t="s">
        <v>25</v>
      </c>
      <c r="B125" s="177" t="s">
        <v>141</v>
      </c>
      <c r="C125" s="177"/>
      <c r="D125" s="177"/>
      <c r="E125" s="177"/>
      <c r="F125" s="177"/>
      <c r="G125" s="177"/>
      <c r="H125" s="49">
        <f>2.96/30/12</f>
        <v>8.2222222222222228E-3</v>
      </c>
      <c r="I125" s="39">
        <f t="shared" si="4"/>
        <v>22.660444444444447</v>
      </c>
      <c r="J125" s="18" t="str">
        <f t="shared" ca="1" si="5"/>
        <v>=H125*$I$45</v>
      </c>
      <c r="K125" s="85">
        <v>8.2222222222222228E-3</v>
      </c>
    </row>
    <row r="126" spans="1:307">
      <c r="A126" s="37" t="s">
        <v>27</v>
      </c>
      <c r="B126" s="177" t="s">
        <v>142</v>
      </c>
      <c r="C126" s="177"/>
      <c r="D126" s="177"/>
      <c r="E126" s="177"/>
      <c r="F126" s="177"/>
      <c r="G126" s="177"/>
      <c r="H126" s="49">
        <f>5/30/12*0.015</f>
        <v>2.0833333333333332E-4</v>
      </c>
      <c r="I126" s="39">
        <f t="shared" si="4"/>
        <v>0.5741666666666666</v>
      </c>
      <c r="J126" s="18" t="str">
        <f t="shared" ca="1" si="5"/>
        <v>=H126*$I$45</v>
      </c>
      <c r="K126" s="85">
        <v>2.0833333333333332E-4</v>
      </c>
    </row>
    <row r="127" spans="1:307">
      <c r="A127" s="37" t="s">
        <v>62</v>
      </c>
      <c r="B127" s="177" t="s">
        <v>143</v>
      </c>
      <c r="C127" s="177"/>
      <c r="D127" s="177"/>
      <c r="E127" s="177"/>
      <c r="F127" s="177"/>
      <c r="G127" s="177"/>
      <c r="H127" s="49">
        <f>15/30/12*0.0078</f>
        <v>3.2499999999999999E-4</v>
      </c>
      <c r="I127" s="39">
        <f t="shared" si="4"/>
        <v>0.89569999999999994</v>
      </c>
      <c r="J127" s="18" t="str">
        <f t="shared" ca="1" si="5"/>
        <v>=H127*$I$45</v>
      </c>
      <c r="K127" s="85">
        <v>3.2499999999999999E-4</v>
      </c>
    </row>
    <row r="128" spans="1:307">
      <c r="A128" s="37" t="s">
        <v>86</v>
      </c>
      <c r="B128" s="177" t="s">
        <v>144</v>
      </c>
      <c r="C128" s="177"/>
      <c r="D128" s="177"/>
      <c r="E128" s="177"/>
      <c r="F128" s="177"/>
      <c r="G128" s="177"/>
      <c r="H128" s="49">
        <f>2%/12</f>
        <v>1.6666666666666668E-3</v>
      </c>
      <c r="I128" s="39">
        <f t="shared" si="4"/>
        <v>4.5933333333333337</v>
      </c>
      <c r="J128" s="18" t="str">
        <f t="shared" ca="1" si="5"/>
        <v>=H128*$I$45</v>
      </c>
      <c r="K128" s="85">
        <v>1.6666666666666668E-3</v>
      </c>
    </row>
    <row r="129" spans="1:11">
      <c r="A129" s="74" t="s">
        <v>88</v>
      </c>
      <c r="B129" s="177" t="s">
        <v>145</v>
      </c>
      <c r="C129" s="177"/>
      <c r="D129" s="177"/>
      <c r="E129" s="177"/>
      <c r="F129" s="177"/>
      <c r="G129" s="177"/>
      <c r="H129" s="49">
        <v>0</v>
      </c>
      <c r="I129" s="39">
        <f t="shared" si="4"/>
        <v>0</v>
      </c>
      <c r="J129" s="18" t="str">
        <f t="shared" ca="1" si="5"/>
        <v>=H129*$I$45</v>
      </c>
      <c r="K129" s="85">
        <v>3.2899999999999999E-2</v>
      </c>
    </row>
    <row r="130" spans="1:11" s="21" customFormat="1">
      <c r="A130" s="181" t="s">
        <v>146</v>
      </c>
      <c r="B130" s="181"/>
      <c r="C130" s="181"/>
      <c r="D130" s="181"/>
      <c r="E130" s="181"/>
      <c r="F130" s="181"/>
      <c r="G130" s="181"/>
      <c r="H130" s="46">
        <f>SUM(H123:H129)</f>
        <v>9.9277777777777784E-2</v>
      </c>
      <c r="I130" s="48">
        <f t="shared" si="4"/>
        <v>273.60955555555557</v>
      </c>
      <c r="J130" s="18" t="str">
        <f t="shared" ca="1" si="5"/>
        <v>=H130*$I$45</v>
      </c>
    </row>
    <row r="131" spans="1:11">
      <c r="A131" s="37"/>
      <c r="B131" s="183"/>
      <c r="C131" s="183"/>
      <c r="D131" s="183"/>
      <c r="E131" s="183"/>
      <c r="F131" s="183"/>
      <c r="G131" s="183"/>
      <c r="H131" s="49"/>
      <c r="I131" s="39"/>
    </row>
    <row r="132" spans="1:11">
      <c r="A132" s="179" t="s">
        <v>147</v>
      </c>
      <c r="B132" s="179"/>
      <c r="C132" s="179"/>
      <c r="D132" s="179"/>
      <c r="E132" s="179"/>
      <c r="F132" s="179"/>
      <c r="G132" s="179"/>
      <c r="H132" s="179"/>
      <c r="I132" s="179"/>
    </row>
    <row r="133" spans="1:11">
      <c r="A133" s="32" t="s">
        <v>148</v>
      </c>
      <c r="B133" s="187" t="s">
        <v>138</v>
      </c>
      <c r="C133" s="187"/>
      <c r="D133" s="187"/>
      <c r="E133" s="187"/>
      <c r="F133" s="187"/>
      <c r="G133" s="187"/>
      <c r="H133" s="19" t="s">
        <v>56</v>
      </c>
      <c r="I133" s="19" t="s">
        <v>57</v>
      </c>
    </row>
    <row r="134" spans="1:11">
      <c r="A134" s="37" t="s">
        <v>20</v>
      </c>
      <c r="B134" s="177" t="s">
        <v>149</v>
      </c>
      <c r="C134" s="177"/>
      <c r="D134" s="177"/>
      <c r="E134" s="177"/>
      <c r="F134" s="177"/>
      <c r="G134" s="177"/>
      <c r="H134" s="49"/>
      <c r="I134" s="39">
        <f>H134*$I$45</f>
        <v>0</v>
      </c>
      <c r="J134" s="18" t="str">
        <f ca="1">_xlfn.FORMULATEXT(I134)</f>
        <v>=H134*$I$45</v>
      </c>
    </row>
    <row r="135" spans="1:11">
      <c r="A135" s="37" t="s">
        <v>22</v>
      </c>
      <c r="B135" s="182" t="s">
        <v>150</v>
      </c>
      <c r="C135" s="182"/>
      <c r="D135" s="182"/>
      <c r="E135" s="182"/>
      <c r="F135" s="182"/>
      <c r="G135" s="182"/>
      <c r="H135" s="49"/>
      <c r="I135" s="39">
        <f>((SUM(I40:I41)/220)*1.5)*30/2</f>
        <v>281.86363636363632</v>
      </c>
      <c r="J135" s="18" t="str">
        <f ca="1">_xlfn.FORMULATEXT(I135)</f>
        <v>=((SOMA(I40:I41)/220)*1,5)*30/2</v>
      </c>
    </row>
    <row r="136" spans="1:11">
      <c r="A136" s="181" t="s">
        <v>151</v>
      </c>
      <c r="B136" s="181"/>
      <c r="C136" s="181"/>
      <c r="D136" s="181"/>
      <c r="E136" s="181"/>
      <c r="F136" s="181"/>
      <c r="G136" s="181"/>
      <c r="H136" s="46">
        <v>0</v>
      </c>
      <c r="I136" s="39">
        <f>((I45/220*1.5)*30/2)</f>
        <v>281.86363636363632</v>
      </c>
      <c r="J136" s="18" t="str">
        <f ca="1">_xlfn.FORMULATEXT(I136)</f>
        <v>=((I45/220*1,5)*30/2)</v>
      </c>
    </row>
    <row r="138" spans="1:11">
      <c r="A138" s="179" t="s">
        <v>152</v>
      </c>
      <c r="B138" s="179"/>
      <c r="C138" s="179"/>
      <c r="D138" s="179"/>
      <c r="E138" s="179"/>
      <c r="F138" s="179"/>
      <c r="G138" s="179"/>
      <c r="H138" s="179"/>
      <c r="I138" s="179"/>
    </row>
    <row r="139" spans="1:11">
      <c r="A139" s="37">
        <v>4</v>
      </c>
      <c r="B139" s="184" t="s">
        <v>153</v>
      </c>
      <c r="C139" s="184"/>
      <c r="D139" s="184"/>
      <c r="E139" s="184"/>
      <c r="F139" s="184"/>
      <c r="G139" s="184"/>
      <c r="H139" s="37"/>
      <c r="I139" s="37" t="s">
        <v>57</v>
      </c>
    </row>
    <row r="140" spans="1:11">
      <c r="A140" s="37" t="s">
        <v>20</v>
      </c>
      <c r="B140" s="186" t="s">
        <v>154</v>
      </c>
      <c r="C140" s="186"/>
      <c r="D140" s="186"/>
      <c r="E140" s="186"/>
      <c r="F140" s="186"/>
      <c r="G140" s="186"/>
      <c r="H140" s="23" t="s">
        <v>100</v>
      </c>
      <c r="I140" s="47">
        <f>I130</f>
        <v>273.60955555555557</v>
      </c>
      <c r="J140" s="18" t="str">
        <f ca="1">_xlfn.FORMULATEXT(I140)</f>
        <v>=I130</v>
      </c>
    </row>
    <row r="141" spans="1:11">
      <c r="A141" s="37" t="s">
        <v>22</v>
      </c>
      <c r="B141" s="186" t="s">
        <v>155</v>
      </c>
      <c r="C141" s="186"/>
      <c r="D141" s="186"/>
      <c r="E141" s="186"/>
      <c r="F141" s="186"/>
      <c r="G141" s="186"/>
      <c r="H141" s="23" t="s">
        <v>100</v>
      </c>
      <c r="I141" s="47">
        <f>I136</f>
        <v>281.86363636363632</v>
      </c>
      <c r="J141" s="18" t="str">
        <f ca="1">_xlfn.FORMULATEXT(I141)</f>
        <v>=I136</v>
      </c>
    </row>
    <row r="142" spans="1:11">
      <c r="A142" s="179" t="s">
        <v>156</v>
      </c>
      <c r="B142" s="179"/>
      <c r="C142" s="179"/>
      <c r="D142" s="179"/>
      <c r="E142" s="179"/>
      <c r="F142" s="179"/>
      <c r="G142" s="179"/>
      <c r="H142" s="179"/>
      <c r="I142" s="41">
        <f>SUM(I140:I141)</f>
        <v>555.47319191919189</v>
      </c>
      <c r="J142" s="18" t="str">
        <f ca="1">_xlfn.FORMULATEXT(I142)</f>
        <v>=SOMA(I140:I141)</v>
      </c>
    </row>
    <row r="143" spans="1:11" s="18" customFormat="1">
      <c r="A143" s="183"/>
      <c r="B143" s="183"/>
      <c r="C143" s="183"/>
      <c r="D143" s="183"/>
      <c r="E143" s="183"/>
      <c r="F143" s="183"/>
      <c r="G143" s="183"/>
      <c r="H143" s="46"/>
      <c r="I143" s="48"/>
    </row>
    <row r="144" spans="1:11">
      <c r="A144" s="179" t="s">
        <v>157</v>
      </c>
      <c r="B144" s="179"/>
      <c r="C144" s="179"/>
      <c r="D144" s="179"/>
      <c r="E144" s="179"/>
      <c r="F144" s="179"/>
      <c r="G144" s="179"/>
      <c r="H144" s="179"/>
      <c r="I144" s="179"/>
    </row>
    <row r="145" spans="1:10">
      <c r="A145" s="37">
        <v>5</v>
      </c>
      <c r="B145" s="184" t="s">
        <v>158</v>
      </c>
      <c r="C145" s="184"/>
      <c r="D145" s="184"/>
      <c r="E145" s="184"/>
      <c r="F145" s="184"/>
      <c r="G145" s="184"/>
      <c r="H145" s="37" t="s">
        <v>56</v>
      </c>
      <c r="I145" s="37" t="s">
        <v>57</v>
      </c>
    </row>
    <row r="146" spans="1:10">
      <c r="A146" s="37" t="s">
        <v>20</v>
      </c>
      <c r="B146" s="177" t="s">
        <v>159</v>
      </c>
      <c r="C146" s="177"/>
      <c r="D146" s="177"/>
      <c r="E146" s="177"/>
      <c r="F146" s="177"/>
      <c r="G146" s="177"/>
      <c r="H146" s="40"/>
      <c r="I146" s="39">
        <f>'Uniforme-Equipamento-EPI_Vigila'!$E$14</f>
        <v>61.416666666666664</v>
      </c>
      <c r="J146" s="18" t="str">
        <f ca="1">_xlfn.FORMULATEXT(I146)</f>
        <v>='Uniforme-Equipamento-EPI_Vigila'!$E$14</v>
      </c>
    </row>
    <row r="147" spans="1:10">
      <c r="A147" s="37" t="s">
        <v>22</v>
      </c>
      <c r="B147" s="177" t="s">
        <v>160</v>
      </c>
      <c r="C147" s="177"/>
      <c r="D147" s="177"/>
      <c r="E147" s="177"/>
      <c r="F147" s="177"/>
      <c r="G147" s="177"/>
      <c r="H147" s="40"/>
      <c r="I147" s="39">
        <f>'Uniforme-Equipamento-EPI_Vigila'!$E$25</f>
        <v>15.916666666666666</v>
      </c>
      <c r="J147" s="18" t="str">
        <f ca="1">_xlfn.FORMULATEXT(I147)</f>
        <v>='Uniforme-Equipamento-EPI_Vigila'!$E$25</v>
      </c>
    </row>
    <row r="148" spans="1:10">
      <c r="A148" s="37" t="s">
        <v>25</v>
      </c>
      <c r="B148" s="177" t="s">
        <v>161</v>
      </c>
      <c r="C148" s="177"/>
      <c r="D148" s="177"/>
      <c r="E148" s="177"/>
      <c r="F148" s="177"/>
      <c r="G148" s="177"/>
      <c r="H148" s="40"/>
      <c r="I148" s="39">
        <f>'Uniforme-Equipamento-EPI_Vigila'!$L$17</f>
        <v>45.199000000000005</v>
      </c>
      <c r="J148" s="18" t="str">
        <f ca="1">_xlfn.FORMULATEXT(I148)</f>
        <v>='Uniforme-Equipamento-EPI_Vigila'!$L$17</v>
      </c>
    </row>
    <row r="149" spans="1:10">
      <c r="A149" s="37" t="s">
        <v>27</v>
      </c>
      <c r="B149" s="177" t="s">
        <v>63</v>
      </c>
      <c r="C149" s="177"/>
      <c r="D149" s="177"/>
      <c r="E149" s="177"/>
      <c r="F149" s="177"/>
      <c r="G149" s="177"/>
      <c r="H149" s="40"/>
      <c r="I149" s="39"/>
    </row>
    <row r="150" spans="1:10">
      <c r="A150" s="179" t="s">
        <v>162</v>
      </c>
      <c r="B150" s="179"/>
      <c r="C150" s="179"/>
      <c r="D150" s="179"/>
      <c r="E150" s="179"/>
      <c r="F150" s="179"/>
      <c r="G150" s="179"/>
      <c r="H150" s="179"/>
      <c r="I150" s="41">
        <f>SUM(I146:I149)</f>
        <v>122.53233333333333</v>
      </c>
      <c r="J150" s="18" t="str">
        <f ca="1">_xlfn.FORMULATEXT(I150)</f>
        <v>=SOMA(I146:I149)</v>
      </c>
    </row>
    <row r="151" spans="1:10">
      <c r="A151" s="37"/>
      <c r="B151" s="183"/>
      <c r="C151" s="183"/>
      <c r="D151" s="183"/>
      <c r="E151" s="183"/>
      <c r="F151" s="183"/>
      <c r="G151" s="183"/>
      <c r="H151" s="49"/>
      <c r="I151" s="39"/>
    </row>
    <row r="152" spans="1:10">
      <c r="A152" s="185" t="s">
        <v>163</v>
      </c>
      <c r="B152" s="185"/>
      <c r="C152" s="185"/>
      <c r="D152" s="185"/>
      <c r="E152" s="185"/>
      <c r="F152" s="185"/>
      <c r="G152" s="185"/>
      <c r="H152" s="185"/>
      <c r="I152" s="185"/>
    </row>
    <row r="153" spans="1:10">
      <c r="A153" s="37"/>
      <c r="B153" s="183"/>
      <c r="C153" s="183"/>
      <c r="D153" s="183"/>
      <c r="E153" s="183"/>
      <c r="F153" s="183"/>
      <c r="G153" s="183"/>
      <c r="H153" s="49"/>
      <c r="I153" s="39"/>
    </row>
    <row r="154" spans="1:10">
      <c r="A154" s="179" t="s">
        <v>164</v>
      </c>
      <c r="B154" s="179"/>
      <c r="C154" s="179"/>
      <c r="D154" s="179"/>
      <c r="E154" s="179"/>
      <c r="F154" s="179"/>
      <c r="G154" s="179"/>
      <c r="H154" s="179"/>
      <c r="I154" s="179"/>
    </row>
    <row r="155" spans="1:10">
      <c r="A155" s="37">
        <v>6</v>
      </c>
      <c r="B155" s="184" t="s">
        <v>165</v>
      </c>
      <c r="C155" s="184"/>
      <c r="D155" s="184"/>
      <c r="E155" s="184"/>
      <c r="F155" s="184"/>
      <c r="G155" s="184"/>
      <c r="H155" s="37" t="s">
        <v>56</v>
      </c>
      <c r="I155" s="37" t="s">
        <v>57</v>
      </c>
    </row>
    <row r="156" spans="1:10">
      <c r="A156" s="37" t="s">
        <v>20</v>
      </c>
      <c r="B156" s="177" t="s">
        <v>166</v>
      </c>
      <c r="C156" s="177"/>
      <c r="D156" s="177"/>
      <c r="E156" s="177"/>
      <c r="F156" s="177"/>
      <c r="G156" s="177"/>
      <c r="H156" s="75">
        <v>2.3439999999999999E-2</v>
      </c>
      <c r="I156" s="39">
        <f>H156*I176</f>
        <v>133.64269046560901</v>
      </c>
      <c r="J156" s="18" t="str">
        <f ca="1">_xlfn.FORMULATEXT(I156)</f>
        <v>=H156*I176</v>
      </c>
    </row>
    <row r="157" spans="1:10">
      <c r="A157" s="37" t="s">
        <v>22</v>
      </c>
      <c r="B157" s="177" t="s">
        <v>167</v>
      </c>
      <c r="C157" s="177"/>
      <c r="D157" s="177"/>
      <c r="E157" s="177"/>
      <c r="F157" s="177"/>
      <c r="G157" s="177"/>
      <c r="H157" s="75">
        <v>3.5000000000000003E-2</v>
      </c>
      <c r="I157" s="39">
        <f>H157*(I156+I176)</f>
        <v>204.22929306972276</v>
      </c>
      <c r="J157" s="18" t="str">
        <f ca="1">_xlfn.FORMULATEXT(I157)</f>
        <v>=H157*(I156+I176)</v>
      </c>
    </row>
    <row r="158" spans="1:10">
      <c r="A158" s="37" t="s">
        <v>25</v>
      </c>
      <c r="B158" s="184" t="s">
        <v>168</v>
      </c>
      <c r="C158" s="184"/>
      <c r="D158" s="184"/>
      <c r="E158" s="184"/>
      <c r="F158" s="184"/>
      <c r="G158" s="184"/>
      <c r="H158" s="40"/>
      <c r="I158" s="76"/>
    </row>
    <row r="159" spans="1:10">
      <c r="A159" s="37" t="s">
        <v>111</v>
      </c>
      <c r="B159" s="177" t="s">
        <v>191</v>
      </c>
      <c r="C159" s="177"/>
      <c r="D159" s="177"/>
      <c r="E159" s="177"/>
      <c r="F159" s="177"/>
      <c r="G159" s="177"/>
      <c r="H159" s="75"/>
      <c r="I159" s="39"/>
    </row>
    <row r="160" spans="1:10">
      <c r="A160" s="37" t="s">
        <v>170</v>
      </c>
      <c r="B160" s="182" t="s">
        <v>171</v>
      </c>
      <c r="C160" s="182"/>
      <c r="D160" s="182"/>
      <c r="E160" s="182"/>
      <c r="F160" s="182"/>
      <c r="G160" s="182"/>
      <c r="H160" s="75">
        <v>6.4999999999999997E-3</v>
      </c>
      <c r="I160" s="39">
        <f>I176*H160</f>
        <v>37.059619796350617</v>
      </c>
    </row>
    <row r="161" spans="1:11">
      <c r="A161" s="37" t="s">
        <v>172</v>
      </c>
      <c r="B161" s="182" t="s">
        <v>173</v>
      </c>
      <c r="C161" s="182"/>
      <c r="D161" s="182"/>
      <c r="E161" s="182"/>
      <c r="F161" s="182"/>
      <c r="G161" s="182"/>
      <c r="H161" s="75">
        <v>0.03</v>
      </c>
      <c r="I161" s="39">
        <f>I176*H161</f>
        <v>171.04439906007977</v>
      </c>
    </row>
    <row r="162" spans="1:11">
      <c r="A162" s="37" t="s">
        <v>113</v>
      </c>
      <c r="B162" s="177" t="s">
        <v>174</v>
      </c>
      <c r="C162" s="177"/>
      <c r="D162" s="177"/>
      <c r="E162" s="177"/>
      <c r="F162" s="177"/>
      <c r="G162" s="177"/>
      <c r="H162" s="75">
        <v>0</v>
      </c>
      <c r="I162" s="39">
        <f>H162*$I$178</f>
        <v>0</v>
      </c>
      <c r="J162" s="18" t="str">
        <f ca="1">_xlfn.FORMULATEXT(I162)</f>
        <v>=H162*$I$178</v>
      </c>
    </row>
    <row r="163" spans="1:11">
      <c r="A163" s="37" t="s">
        <v>175</v>
      </c>
      <c r="B163" s="177" t="s">
        <v>192</v>
      </c>
      <c r="C163" s="177"/>
      <c r="D163" s="177"/>
      <c r="E163" s="177"/>
      <c r="F163" s="177"/>
      <c r="G163" s="177"/>
      <c r="H163" s="75">
        <v>0.04</v>
      </c>
      <c r="I163" s="39">
        <f>H163*$I$178</f>
        <v>261.56</v>
      </c>
      <c r="J163" s="18" t="str">
        <f ca="1">_xlfn.FORMULATEXT(I163)</f>
        <v>=H163*$I$178</v>
      </c>
    </row>
    <row r="164" spans="1:11">
      <c r="A164" s="179" t="s">
        <v>177</v>
      </c>
      <c r="B164" s="179"/>
      <c r="C164" s="179"/>
      <c r="D164" s="179"/>
      <c r="E164" s="179"/>
      <c r="F164" s="179"/>
      <c r="G164" s="179"/>
      <c r="H164" s="77">
        <f>SUM(H156:H163)</f>
        <v>0.13494</v>
      </c>
      <c r="I164" s="41">
        <f>SUM(I156:I163)</f>
        <v>807.53600239176217</v>
      </c>
      <c r="J164" s="18" t="str">
        <f ca="1">_xlfn.FORMULATEXT(I164)</f>
        <v>=SOMA(I156:I163)</v>
      </c>
    </row>
    <row r="165" spans="1:11">
      <c r="A165" s="78"/>
    </row>
    <row r="166" spans="1:11">
      <c r="A166" s="201" t="s">
        <v>178</v>
      </c>
      <c r="B166" s="201"/>
      <c r="C166" s="201"/>
      <c r="D166" s="201"/>
      <c r="E166" s="201"/>
      <c r="F166" s="201"/>
    </row>
    <row r="167" spans="1:11">
      <c r="A167" s="201" t="s">
        <v>179</v>
      </c>
      <c r="B167" s="201"/>
      <c r="C167" s="201"/>
      <c r="D167" s="201"/>
      <c r="E167" s="201"/>
      <c r="F167" s="201"/>
    </row>
    <row r="168" spans="1:11">
      <c r="A168" s="20"/>
      <c r="B168" s="20"/>
      <c r="C168" s="20"/>
      <c r="D168" s="20"/>
      <c r="E168" s="20"/>
      <c r="F168" s="20"/>
      <c r="G168" s="20"/>
      <c r="H168" s="20"/>
      <c r="I168" s="72"/>
    </row>
    <row r="169" spans="1:11">
      <c r="A169" s="179" t="s">
        <v>180</v>
      </c>
      <c r="B169" s="179"/>
      <c r="C169" s="179"/>
      <c r="D169" s="179"/>
      <c r="E169" s="179"/>
      <c r="F169" s="179"/>
      <c r="G169" s="179"/>
      <c r="H169" s="179"/>
      <c r="I169" s="179"/>
      <c r="K169" s="79"/>
    </row>
    <row r="170" spans="1:11">
      <c r="A170" s="181" t="s">
        <v>181</v>
      </c>
      <c r="B170" s="181"/>
      <c r="C170" s="181"/>
      <c r="D170" s="181"/>
      <c r="E170" s="181"/>
      <c r="F170" s="181"/>
      <c r="G170" s="181"/>
      <c r="H170" s="181"/>
      <c r="I170" s="37" t="s">
        <v>57</v>
      </c>
    </row>
    <row r="171" spans="1:11">
      <c r="A171" s="23" t="s">
        <v>20</v>
      </c>
      <c r="B171" s="177" t="str">
        <f>A38</f>
        <v>MÓDULO 1 - COMPOSIÇÃO DA REMUNERAÇÃO</v>
      </c>
      <c r="C171" s="177"/>
      <c r="D171" s="177"/>
      <c r="E171" s="177"/>
      <c r="F171" s="177"/>
      <c r="G171" s="177"/>
      <c r="H171" s="177"/>
      <c r="I171" s="39">
        <f>I45</f>
        <v>2756</v>
      </c>
      <c r="J171" s="18" t="str">
        <f t="shared" ref="J171:J178" ca="1" si="6">_xlfn.FORMULATEXT(I171)</f>
        <v>=I45</v>
      </c>
    </row>
    <row r="172" spans="1:11">
      <c r="A172" s="23" t="s">
        <v>22</v>
      </c>
      <c r="B172" s="177" t="str">
        <f>A49</f>
        <v>MÓDULO 2 – ENCARGOS E BENEFÍCIOS ANUAIS, MENSAIS E DIÁRIOS</v>
      </c>
      <c r="C172" s="177"/>
      <c r="D172" s="177"/>
      <c r="E172" s="177"/>
      <c r="F172" s="177"/>
      <c r="G172" s="177"/>
      <c r="H172" s="177"/>
      <c r="I172" s="39">
        <f>I105</f>
        <v>2071.0120800000004</v>
      </c>
      <c r="J172" s="18" t="str">
        <f t="shared" ca="1" si="6"/>
        <v>=I105</v>
      </c>
    </row>
    <row r="173" spans="1:11">
      <c r="A173" s="23" t="s">
        <v>25</v>
      </c>
      <c r="B173" s="177" t="str">
        <f>A107</f>
        <v>MÓDULO 3 – PROVISÃO  PARA RESCISÃO</v>
      </c>
      <c r="C173" s="177"/>
      <c r="D173" s="177"/>
      <c r="E173" s="177"/>
      <c r="F173" s="177"/>
      <c r="G173" s="177"/>
      <c r="H173" s="177"/>
      <c r="I173" s="39">
        <f>I115</f>
        <v>196.4623634168</v>
      </c>
      <c r="J173" s="18" t="str">
        <f t="shared" ca="1" si="6"/>
        <v>=I115</v>
      </c>
      <c r="K173" s="79"/>
    </row>
    <row r="174" spans="1:11">
      <c r="A174" s="23" t="s">
        <v>27</v>
      </c>
      <c r="B174" s="177" t="str">
        <f>A117</f>
        <v>MÓDULO 4 – CUSTO DE REPOSIÇÃO DO PROFISSIONAL AUSENTE</v>
      </c>
      <c r="C174" s="177"/>
      <c r="D174" s="177"/>
      <c r="E174" s="177"/>
      <c r="F174" s="177"/>
      <c r="G174" s="177"/>
      <c r="H174" s="177"/>
      <c r="I174" s="39">
        <f>I142</f>
        <v>555.47319191919189</v>
      </c>
      <c r="J174" s="18" t="str">
        <f t="shared" ca="1" si="6"/>
        <v>=I142</v>
      </c>
      <c r="K174" s="79"/>
    </row>
    <row r="175" spans="1:11">
      <c r="A175" s="23" t="s">
        <v>62</v>
      </c>
      <c r="B175" s="177" t="str">
        <f>A144</f>
        <v>MÓDULO 5 - INSUMOS DIVERSOS</v>
      </c>
      <c r="C175" s="177"/>
      <c r="D175" s="177"/>
      <c r="E175" s="177"/>
      <c r="F175" s="177"/>
      <c r="G175" s="177"/>
      <c r="H175" s="177"/>
      <c r="I175" s="39">
        <f>I150</f>
        <v>122.53233333333333</v>
      </c>
      <c r="J175" s="18" t="str">
        <f t="shared" ca="1" si="6"/>
        <v>=I150</v>
      </c>
      <c r="K175" s="79"/>
    </row>
    <row r="176" spans="1:11">
      <c r="A176" s="37"/>
      <c r="B176" s="178" t="s">
        <v>182</v>
      </c>
      <c r="C176" s="178"/>
      <c r="D176" s="178"/>
      <c r="E176" s="178"/>
      <c r="F176" s="178"/>
      <c r="G176" s="178"/>
      <c r="H176" s="178"/>
      <c r="I176" s="48">
        <f>SUM(I171:I175)</f>
        <v>5701.4799686693259</v>
      </c>
      <c r="J176" s="18" t="str">
        <f t="shared" ca="1" si="6"/>
        <v>=SOMA(I171:I175)</v>
      </c>
      <c r="K176" s="80"/>
    </row>
    <row r="177" spans="1:10">
      <c r="A177" s="23" t="s">
        <v>86</v>
      </c>
      <c r="B177" s="177" t="str">
        <f>A154</f>
        <v>MÓDULO 6 – CUSTOS INDIRETOS, TRIBUTOS E LUCRO</v>
      </c>
      <c r="C177" s="177"/>
      <c r="D177" s="177"/>
      <c r="E177" s="177"/>
      <c r="F177" s="177"/>
      <c r="G177" s="177"/>
      <c r="H177" s="177"/>
      <c r="I177" s="39">
        <f>I164</f>
        <v>807.53600239176217</v>
      </c>
      <c r="J177" s="18" t="str">
        <f t="shared" ca="1" si="6"/>
        <v>=I164</v>
      </c>
    </row>
    <row r="178" spans="1:10">
      <c r="A178" s="179" t="s">
        <v>183</v>
      </c>
      <c r="B178" s="179"/>
      <c r="C178" s="179"/>
      <c r="D178" s="179"/>
      <c r="E178" s="179"/>
      <c r="F178" s="179"/>
      <c r="G178" s="179"/>
      <c r="H178" s="179"/>
      <c r="I178" s="41">
        <f>TRUNC((I176+I156+I157)/(1-SUM(H159:H163)))</f>
        <v>6539</v>
      </c>
      <c r="J178" s="18" t="str">
        <f t="shared" ca="1" si="6"/>
        <v>=TRUNCAR((I176+I156+I157)/(1-SOMA(H159:H163)))</v>
      </c>
    </row>
    <row r="179" spans="1:10">
      <c r="A179" s="179" t="s">
        <v>184</v>
      </c>
      <c r="B179" s="179"/>
      <c r="C179" s="179"/>
      <c r="D179" s="179"/>
      <c r="E179" s="179"/>
      <c r="F179" s="179"/>
      <c r="G179" s="179"/>
      <c r="H179" s="179"/>
      <c r="I179" s="41">
        <f>SUM(I178*2)</f>
        <v>13078</v>
      </c>
    </row>
    <row r="180" spans="1:10" s="81" customFormat="1">
      <c r="J180" s="18"/>
    </row>
    <row r="182" spans="1:10">
      <c r="A182" s="180" t="s">
        <v>185</v>
      </c>
      <c r="B182" s="180"/>
      <c r="C182" s="180"/>
      <c r="D182" s="180"/>
      <c r="E182" s="180"/>
      <c r="F182" s="180"/>
      <c r="G182" s="180"/>
      <c r="H182" s="180"/>
      <c r="I182" s="180"/>
    </row>
  </sheetData>
  <mergeCells count="167">
    <mergeCell ref="A1:I1"/>
    <mergeCell ref="A2:I2"/>
    <mergeCell ref="A4:F4"/>
    <mergeCell ref="A5:F5"/>
    <mergeCell ref="A7:F7"/>
    <mergeCell ref="A9:I9"/>
    <mergeCell ref="A17:C17"/>
    <mergeCell ref="D17:F17"/>
    <mergeCell ref="G17:H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H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A45:H45"/>
    <mergeCell ref="A46:I46"/>
    <mergeCell ref="A47:I47"/>
    <mergeCell ref="A35:I35"/>
    <mergeCell ref="A36:I36"/>
    <mergeCell ref="A38:I38"/>
    <mergeCell ref="B39:G39"/>
    <mergeCell ref="B40:G40"/>
    <mergeCell ref="B41:G41"/>
    <mergeCell ref="B56:G56"/>
    <mergeCell ref="A57:G57"/>
    <mergeCell ref="A59:I59"/>
    <mergeCell ref="A60:I60"/>
    <mergeCell ref="A61:I61"/>
    <mergeCell ref="A63:I63"/>
    <mergeCell ref="A49:I49"/>
    <mergeCell ref="A51:I51"/>
    <mergeCell ref="B52:G52"/>
    <mergeCell ref="B53:G53"/>
    <mergeCell ref="B54:G54"/>
    <mergeCell ref="A55:G55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B78:G78"/>
    <mergeCell ref="A79:I79"/>
    <mergeCell ref="B80:G80"/>
    <mergeCell ref="B81:G81"/>
    <mergeCell ref="B82:G82"/>
    <mergeCell ref="B96:G96"/>
    <mergeCell ref="A97:I97"/>
    <mergeCell ref="A98:I98"/>
    <mergeCell ref="B99:G99"/>
    <mergeCell ref="A100:I100"/>
    <mergeCell ref="B101:G101"/>
    <mergeCell ref="B89:G89"/>
    <mergeCell ref="B90:G90"/>
    <mergeCell ref="B91:G91"/>
    <mergeCell ref="B92:G92"/>
    <mergeCell ref="B93:G93"/>
    <mergeCell ref="A95:H95"/>
    <mergeCell ref="B94:G94"/>
    <mergeCell ref="B109:G109"/>
    <mergeCell ref="B110:G110"/>
    <mergeCell ref="B111:G111"/>
    <mergeCell ref="B112:G112"/>
    <mergeCell ref="B113:G113"/>
    <mergeCell ref="B114:G114"/>
    <mergeCell ref="B102:G102"/>
    <mergeCell ref="B103:G103"/>
    <mergeCell ref="B104:G104"/>
    <mergeCell ref="A105:H105"/>
    <mergeCell ref="A107:I107"/>
    <mergeCell ref="B108:G108"/>
    <mergeCell ref="B122:G122"/>
    <mergeCell ref="B123:G123"/>
    <mergeCell ref="B124:G124"/>
    <mergeCell ref="B125:G125"/>
    <mergeCell ref="B126:G126"/>
    <mergeCell ref="B127:G127"/>
    <mergeCell ref="A115:G115"/>
    <mergeCell ref="A117:I117"/>
    <mergeCell ref="B118:G118"/>
    <mergeCell ref="A119:I119"/>
    <mergeCell ref="B120:G120"/>
    <mergeCell ref="A121:I121"/>
    <mergeCell ref="B134:G134"/>
    <mergeCell ref="B135:G135"/>
    <mergeCell ref="A136:G136"/>
    <mergeCell ref="A138:I138"/>
    <mergeCell ref="B139:G139"/>
    <mergeCell ref="B140:G140"/>
    <mergeCell ref="B128:G128"/>
    <mergeCell ref="B129:G129"/>
    <mergeCell ref="A130:G130"/>
    <mergeCell ref="B131:G131"/>
    <mergeCell ref="A132:I132"/>
    <mergeCell ref="B133:G133"/>
    <mergeCell ref="B147:G147"/>
    <mergeCell ref="B148:G148"/>
    <mergeCell ref="B149:G149"/>
    <mergeCell ref="A150:H150"/>
    <mergeCell ref="B151:G151"/>
    <mergeCell ref="A152:I152"/>
    <mergeCell ref="B141:G141"/>
    <mergeCell ref="A142:H142"/>
    <mergeCell ref="A143:G143"/>
    <mergeCell ref="A144:I144"/>
    <mergeCell ref="B145:G145"/>
    <mergeCell ref="B146:G146"/>
    <mergeCell ref="B159:G159"/>
    <mergeCell ref="B160:G160"/>
    <mergeCell ref="B161:G161"/>
    <mergeCell ref="B162:G162"/>
    <mergeCell ref="B163:G163"/>
    <mergeCell ref="A164:G164"/>
    <mergeCell ref="B153:G153"/>
    <mergeCell ref="A154:I154"/>
    <mergeCell ref="B155:G155"/>
    <mergeCell ref="B156:G156"/>
    <mergeCell ref="B157:G157"/>
    <mergeCell ref="B158:G158"/>
    <mergeCell ref="A179:H179"/>
    <mergeCell ref="A182:I182"/>
    <mergeCell ref="B173:H173"/>
    <mergeCell ref="B174:H174"/>
    <mergeCell ref="B175:H175"/>
    <mergeCell ref="B176:H176"/>
    <mergeCell ref="B177:H177"/>
    <mergeCell ref="A178:H178"/>
    <mergeCell ref="A166:F166"/>
    <mergeCell ref="A167:F167"/>
    <mergeCell ref="A169:I169"/>
    <mergeCell ref="A170:H170"/>
    <mergeCell ref="B171:H171"/>
    <mergeCell ref="B172:H172"/>
  </mergeCells>
  <pageMargins left="0" right="0" top="0.39370078740157505" bottom="0.39370078740157505" header="0" footer="0"/>
  <pageSetup paperSize="9" scale="24" fitToWidth="0" fitToHeight="0" pageOrder="overThenDown" orientation="portrait" r:id="rId1"/>
  <headerFooter>
    <oddHeader>&amp;C&amp;A</oddHeader>
    <oddFooter>&amp;CPágina &amp;P</oddFooter>
  </headerFooter>
  <colBreaks count="1" manualBreakCount="1">
    <brk id="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0C7AC-8198-44C1-8794-2B56557793C0}">
  <dimension ref="A1:AMJ182"/>
  <sheetViews>
    <sheetView view="pageBreakPreview" topLeftCell="A52" zoomScale="60" zoomScaleNormal="85" workbookViewId="0">
      <selection activeCell="I84" sqref="I84"/>
    </sheetView>
  </sheetViews>
  <sheetFormatPr defaultRowHeight="18"/>
  <cols>
    <col min="1" max="1" width="7.125" style="18" customWidth="1"/>
    <col min="2" max="2" width="8.5" style="18" customWidth="1"/>
    <col min="3" max="3" width="23.125" style="18" customWidth="1"/>
    <col min="4" max="4" width="8.5" style="18" customWidth="1"/>
    <col min="5" max="5" width="10" style="18" customWidth="1"/>
    <col min="6" max="6" width="8.5" style="18" customWidth="1"/>
    <col min="7" max="7" width="101.625" style="18" customWidth="1"/>
    <col min="8" max="8" width="12" style="18" customWidth="1"/>
    <col min="9" max="9" width="80.125" style="18" customWidth="1"/>
    <col min="10" max="10" width="43.2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193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tr">
        <f>Vigilante_Armado_12x36_Noturno!I12</f>
        <v>CCT - GO000996/2025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197" t="s">
        <v>32</v>
      </c>
      <c r="H16" s="197"/>
      <c r="I16" s="25" t="s">
        <v>33</v>
      </c>
    </row>
    <row r="17" spans="1:9" s="26" customFormat="1" ht="32.25" customHeight="1">
      <c r="A17" s="199" t="s">
        <v>194</v>
      </c>
      <c r="B17" s="199"/>
      <c r="C17" s="199"/>
      <c r="D17" s="199" t="s">
        <v>35</v>
      </c>
      <c r="E17" s="199"/>
      <c r="F17" s="199"/>
      <c r="G17" s="200" t="s">
        <v>195</v>
      </c>
      <c r="H17" s="200"/>
      <c r="I17" s="25" t="s">
        <v>37</v>
      </c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s="27" customFormat="1" ht="22.9" customHeight="1">
      <c r="A19" s="188" t="s">
        <v>38</v>
      </c>
      <c r="B19" s="188"/>
      <c r="C19" s="188"/>
      <c r="D19" s="188"/>
      <c r="E19" s="188"/>
      <c r="F19" s="188"/>
      <c r="G19" s="188"/>
      <c r="H19" s="188"/>
      <c r="I19" s="188"/>
    </row>
    <row r="20" spans="1:9" ht="22.9" customHeight="1">
      <c r="A20" s="177" t="s">
        <v>39</v>
      </c>
      <c r="B20" s="177"/>
      <c r="C20" s="177"/>
      <c r="D20" s="177"/>
      <c r="E20" s="177"/>
      <c r="F20" s="177"/>
      <c r="G20" s="177"/>
      <c r="H20" s="177"/>
      <c r="I20" s="177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9.899999999999999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 t="s">
        <v>45</v>
      </c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>
        <f>Vigilante_Armado_12x36_Noturno!I29</f>
        <v>2120</v>
      </c>
    </row>
    <row r="30" spans="1:9" ht="12.75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 t="s">
        <v>45</v>
      </c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t="str">
        <f>Vigilante_Armado_12x36_Noturno!I31</f>
        <v>SINTVIJ X SINDESP</v>
      </c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t="str">
        <f>Vigilante_Armado_12x36_Noturno!I32</f>
        <v>CCT - GO000996/2025</v>
      </c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t="str">
        <f>Vigilante_Armado_12x36_Noturno!I33</f>
        <v>01º de janeiro de 2026 a 31 de dezembro de 2026</v>
      </c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58</v>
      </c>
      <c r="C40" s="177"/>
      <c r="D40" s="177"/>
      <c r="E40" s="177"/>
      <c r="F40" s="177"/>
      <c r="G40" s="177"/>
      <c r="H40" s="38"/>
      <c r="I40" s="39">
        <f>I29</f>
        <v>2120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636</v>
      </c>
      <c r="J41" s="18" t="str">
        <f ca="1">_xlfn.FORMULATEXT(I41)</f>
        <v>=H41*I40</v>
      </c>
    </row>
    <row r="42" spans="1:10">
      <c r="A42" s="37" t="s">
        <v>25</v>
      </c>
      <c r="B42" s="177" t="s">
        <v>60</v>
      </c>
      <c r="C42" s="177"/>
      <c r="D42" s="177"/>
      <c r="E42" s="177"/>
      <c r="F42" s="177"/>
      <c r="G42" s="177"/>
      <c r="H42" s="40"/>
      <c r="I42" s="39">
        <f>H42*I40</f>
        <v>0</v>
      </c>
      <c r="J42" s="18" t="str">
        <f ca="1">_xlfn.FORMULATEXT(I42)</f>
        <v>=H42*I40</v>
      </c>
    </row>
    <row r="43" spans="1:10">
      <c r="A43" s="37" t="s">
        <v>27</v>
      </c>
      <c r="B43" s="177" t="s">
        <v>61</v>
      </c>
      <c r="C43" s="177"/>
      <c r="D43" s="177"/>
      <c r="E43" s="177"/>
      <c r="F43" s="177"/>
      <c r="G43" s="177"/>
      <c r="H43" s="40">
        <v>0.2</v>
      </c>
      <c r="I43" s="39">
        <f>SUM(I40:I41)/220*H43*7*15*0</f>
        <v>0</v>
      </c>
      <c r="J43" s="18" t="str">
        <f ca="1">_xlfn.FORMULATEXT(I43)</f>
        <v>=SOMA(I40:I41)/220*H43*7*15*0</v>
      </c>
    </row>
    <row r="44" spans="1:10">
      <c r="A44" s="37" t="s">
        <v>62</v>
      </c>
      <c r="B44" s="177" t="s">
        <v>63</v>
      </c>
      <c r="C44" s="177"/>
      <c r="D44" s="177"/>
      <c r="E44" s="177"/>
      <c r="F44" s="177"/>
      <c r="G44" s="177"/>
      <c r="H44" s="40"/>
      <c r="I44" s="39">
        <v>0</v>
      </c>
    </row>
    <row r="45" spans="1:10">
      <c r="A45" s="179" t="s">
        <v>64</v>
      </c>
      <c r="B45" s="179"/>
      <c r="C45" s="179"/>
      <c r="D45" s="179"/>
      <c r="E45" s="179"/>
      <c r="F45" s="179"/>
      <c r="G45" s="179"/>
      <c r="H45" s="179"/>
      <c r="I45" s="41">
        <f>SUM(I40:I44)</f>
        <v>2756</v>
      </c>
      <c r="J45" s="18" t="str">
        <f ca="1">_xlfn.FORMULATEXT(I45)</f>
        <v>=SOMA(I40:I44)</v>
      </c>
    </row>
    <row r="46" spans="1:10">
      <c r="A46" s="183"/>
      <c r="B46" s="183"/>
      <c r="C46" s="183"/>
      <c r="D46" s="183"/>
      <c r="E46" s="183"/>
      <c r="F46" s="183"/>
      <c r="G46" s="183"/>
      <c r="H46" s="183"/>
      <c r="I46" s="183"/>
    </row>
    <row r="47" spans="1:10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10" s="21" customFormat="1"/>
    <row r="49" spans="1:12">
      <c r="A49" s="179" t="s">
        <v>66</v>
      </c>
      <c r="B49" s="179"/>
      <c r="C49" s="179"/>
      <c r="D49" s="179"/>
      <c r="E49" s="179"/>
      <c r="F49" s="179"/>
      <c r="G49" s="179"/>
      <c r="H49" s="179"/>
      <c r="I49" s="179"/>
    </row>
    <row r="50" spans="1:12" s="18" customFormat="1">
      <c r="A50" s="37"/>
      <c r="B50" s="42"/>
      <c r="C50" s="43"/>
      <c r="D50" s="43"/>
      <c r="E50" s="43"/>
      <c r="F50" s="43"/>
      <c r="G50" s="44"/>
      <c r="H50" s="37"/>
      <c r="I50" s="37"/>
    </row>
    <row r="51" spans="1:12">
      <c r="A51" s="179" t="s">
        <v>67</v>
      </c>
      <c r="B51" s="179"/>
      <c r="C51" s="179"/>
      <c r="D51" s="179"/>
      <c r="E51" s="179"/>
      <c r="F51" s="179"/>
      <c r="G51" s="179"/>
      <c r="H51" s="179"/>
      <c r="I51" s="179"/>
    </row>
    <row r="52" spans="1:12">
      <c r="A52" s="45" t="s">
        <v>68</v>
      </c>
      <c r="B52" s="184" t="s">
        <v>69</v>
      </c>
      <c r="C52" s="184"/>
      <c r="D52" s="184"/>
      <c r="E52" s="184"/>
      <c r="F52" s="184"/>
      <c r="G52" s="184"/>
      <c r="H52" s="46"/>
      <c r="I52" s="37" t="s">
        <v>57</v>
      </c>
    </row>
    <row r="53" spans="1:12">
      <c r="A53" s="37" t="s">
        <v>20</v>
      </c>
      <c r="B53" s="186" t="s">
        <v>70</v>
      </c>
      <c r="C53" s="186"/>
      <c r="D53" s="186"/>
      <c r="E53" s="186"/>
      <c r="F53" s="186"/>
      <c r="G53" s="186"/>
      <c r="H53" s="46">
        <f>1/12</f>
        <v>8.3333333333333329E-2</v>
      </c>
      <c r="I53" s="47">
        <f>H53*$I$45</f>
        <v>229.66666666666666</v>
      </c>
      <c r="J53" s="18" t="e">
        <f>FORMULA (I53)</f>
        <v>#NAME?</v>
      </c>
    </row>
    <row r="54" spans="1:12">
      <c r="A54" s="37" t="s">
        <v>22</v>
      </c>
      <c r="B54" s="186" t="s">
        <v>71</v>
      </c>
      <c r="C54" s="186"/>
      <c r="D54" s="186"/>
      <c r="E54" s="186"/>
      <c r="F54" s="186"/>
      <c r="G54" s="186"/>
      <c r="H54" s="46">
        <f>1/3*H53</f>
        <v>2.7777777777777776E-2</v>
      </c>
      <c r="I54" s="47">
        <f>H54*$I$45</f>
        <v>76.555555555555557</v>
      </c>
      <c r="J54" s="18" t="str">
        <f ca="1">_xlfn.FORMULATEXT(I54)</f>
        <v>=H54*$I$45</v>
      </c>
    </row>
    <row r="55" spans="1:12">
      <c r="A55" s="181" t="s">
        <v>72</v>
      </c>
      <c r="B55" s="181"/>
      <c r="C55" s="181"/>
      <c r="D55" s="181"/>
      <c r="E55" s="181"/>
      <c r="F55" s="181"/>
      <c r="G55" s="181"/>
      <c r="H55" s="46">
        <f>SUM(H53:H54)</f>
        <v>0.1111111111111111</v>
      </c>
      <c r="I55" s="48">
        <f>SUM(I52:I54)</f>
        <v>306.22222222222223</v>
      </c>
      <c r="J55" s="18" t="str">
        <f ca="1">_xlfn.FORMULATEXT(I55)</f>
        <v>=SOMA(I52:I54)</v>
      </c>
    </row>
    <row r="56" spans="1:12">
      <c r="A56" s="37" t="s">
        <v>25</v>
      </c>
      <c r="B56" s="177" t="s">
        <v>73</v>
      </c>
      <c r="C56" s="177"/>
      <c r="D56" s="177"/>
      <c r="E56" s="177"/>
      <c r="F56" s="177"/>
      <c r="G56" s="177"/>
      <c r="H56" s="49">
        <f>H73*H55</f>
        <v>4.2298555555555561E-2</v>
      </c>
      <c r="I56" s="39">
        <f>H56*$I$45</f>
        <v>116.57481911111113</v>
      </c>
      <c r="J56" s="18" t="str">
        <f ca="1">_xlfn.FORMULATEXT(I56)</f>
        <v>=H56*$I$45</v>
      </c>
    </row>
    <row r="57" spans="1:12" s="18" customFormat="1">
      <c r="A57" s="181" t="s">
        <v>74</v>
      </c>
      <c r="B57" s="181"/>
      <c r="C57" s="181"/>
      <c r="D57" s="181"/>
      <c r="E57" s="181"/>
      <c r="F57" s="181"/>
      <c r="G57" s="181"/>
      <c r="H57" s="46">
        <f>SUM(H55:H56)</f>
        <v>0.15340966666666667</v>
      </c>
      <c r="I57" s="48">
        <f>I56+I55</f>
        <v>422.79704133333337</v>
      </c>
      <c r="J57" s="18" t="str">
        <f ca="1">_xlfn.FORMULATEXT(I57)</f>
        <v>=I56+I55</v>
      </c>
      <c r="K57" s="50"/>
    </row>
    <row r="58" spans="1:12">
      <c r="A58" s="37"/>
      <c r="B58" s="51"/>
      <c r="C58" s="52"/>
      <c r="D58" s="52"/>
      <c r="E58" s="52"/>
      <c r="F58" s="52"/>
      <c r="G58" s="53"/>
      <c r="H58" s="23"/>
      <c r="I58" s="47"/>
    </row>
    <row r="59" spans="1:12" ht="22.9" customHeight="1">
      <c r="A59" s="185" t="s">
        <v>75</v>
      </c>
      <c r="B59" s="185"/>
      <c r="C59" s="185"/>
      <c r="D59" s="185"/>
      <c r="E59" s="185"/>
      <c r="F59" s="185"/>
      <c r="G59" s="185"/>
      <c r="H59" s="185"/>
      <c r="I59" s="185"/>
    </row>
    <row r="60" spans="1:12" ht="22.9" customHeight="1">
      <c r="A60" s="185" t="s">
        <v>76</v>
      </c>
      <c r="B60" s="185"/>
      <c r="C60" s="185"/>
      <c r="D60" s="185"/>
      <c r="E60" s="185"/>
      <c r="F60" s="185"/>
      <c r="G60" s="185"/>
      <c r="H60" s="185"/>
      <c r="I60" s="185"/>
    </row>
    <row r="61" spans="1:12" ht="33" customHeight="1">
      <c r="A61" s="185" t="s">
        <v>77</v>
      </c>
      <c r="B61" s="185"/>
      <c r="C61" s="185"/>
      <c r="D61" s="185"/>
      <c r="E61" s="185"/>
      <c r="F61" s="185"/>
      <c r="G61" s="185"/>
      <c r="H61" s="185"/>
      <c r="I61" s="185"/>
    </row>
    <row r="62" spans="1:12">
      <c r="A62" s="37"/>
      <c r="B62" s="51"/>
      <c r="C62" s="52"/>
      <c r="D62" s="52"/>
      <c r="E62" s="52"/>
      <c r="F62" s="52"/>
      <c r="G62" s="53"/>
      <c r="H62" s="23"/>
      <c r="I62" s="47"/>
    </row>
    <row r="63" spans="1:12" ht="27" customHeight="1">
      <c r="A63" s="192" t="s">
        <v>78</v>
      </c>
      <c r="B63" s="192"/>
      <c r="C63" s="192"/>
      <c r="D63" s="192"/>
      <c r="E63" s="192"/>
      <c r="F63" s="192"/>
      <c r="G63" s="192"/>
      <c r="H63" s="192"/>
      <c r="I63" s="192"/>
    </row>
    <row r="64" spans="1:12" s="18" customFormat="1">
      <c r="A64" s="45" t="s">
        <v>79</v>
      </c>
      <c r="B64" s="191" t="s">
        <v>80</v>
      </c>
      <c r="C64" s="191"/>
      <c r="D64" s="191"/>
      <c r="E64" s="191"/>
      <c r="F64" s="191"/>
      <c r="G64" s="191"/>
      <c r="H64" s="37" t="s">
        <v>56</v>
      </c>
      <c r="I64" s="37" t="s">
        <v>57</v>
      </c>
      <c r="L64" s="20"/>
    </row>
    <row r="65" spans="1:12">
      <c r="A65" s="37" t="s">
        <v>20</v>
      </c>
      <c r="B65" s="177" t="s">
        <v>81</v>
      </c>
      <c r="C65" s="177"/>
      <c r="D65" s="177"/>
      <c r="E65" s="177"/>
      <c r="F65" s="177"/>
      <c r="G65" s="177"/>
      <c r="H65" s="49">
        <v>0.2</v>
      </c>
      <c r="I65" s="39">
        <f t="shared" ref="I65:I72" si="0">H65*($I$45)</f>
        <v>551.20000000000005</v>
      </c>
      <c r="J65" s="18" t="str">
        <f t="shared" ref="J65:J73" ca="1" si="1">_xlfn.FORMULATEXT(I65)</f>
        <v>=H65*($I$45)</v>
      </c>
      <c r="K65" s="54"/>
      <c r="L65" s="20"/>
    </row>
    <row r="66" spans="1:12">
      <c r="A66" s="37" t="s">
        <v>22</v>
      </c>
      <c r="B66" s="177" t="s">
        <v>82</v>
      </c>
      <c r="C66" s="177"/>
      <c r="D66" s="177"/>
      <c r="E66" s="177"/>
      <c r="F66" s="177"/>
      <c r="G66" s="177"/>
      <c r="H66" s="49">
        <v>2.5000000000000001E-2</v>
      </c>
      <c r="I66" s="39">
        <f t="shared" si="0"/>
        <v>68.900000000000006</v>
      </c>
      <c r="J66" s="18" t="str">
        <f t="shared" ca="1" si="1"/>
        <v>=H66*($I$45)</v>
      </c>
    </row>
    <row r="67" spans="1:12">
      <c r="A67" s="37" t="s">
        <v>25</v>
      </c>
      <c r="B67" s="177" t="s">
        <v>83</v>
      </c>
      <c r="C67" s="177"/>
      <c r="D67" s="177"/>
      <c r="E67" s="177"/>
      <c r="F67" s="177"/>
      <c r="G67" s="177"/>
      <c r="H67" s="49">
        <f>Vigilante_Armado_12x36_Noturno!H67</f>
        <v>4.2687000000000003E-2</v>
      </c>
      <c r="I67" s="39">
        <f t="shared" si="0"/>
        <v>117.64537200000001</v>
      </c>
      <c r="J67" s="18" t="str">
        <f t="shared" ca="1" si="1"/>
        <v>=H67*($I$45)</v>
      </c>
    </row>
    <row r="68" spans="1:12">
      <c r="A68" s="37" t="s">
        <v>27</v>
      </c>
      <c r="B68" s="177" t="s">
        <v>84</v>
      </c>
      <c r="C68" s="177"/>
      <c r="D68" s="177"/>
      <c r="E68" s="177"/>
      <c r="F68" s="177"/>
      <c r="G68" s="177"/>
      <c r="H68" s="49">
        <v>1.4999999999999999E-2</v>
      </c>
      <c r="I68" s="39">
        <f t="shared" si="0"/>
        <v>41.339999999999996</v>
      </c>
      <c r="J68" s="18" t="str">
        <f t="shared" ca="1" si="1"/>
        <v>=H68*($I$45)</v>
      </c>
    </row>
    <row r="69" spans="1:12">
      <c r="A69" s="37" t="s">
        <v>62</v>
      </c>
      <c r="B69" s="177" t="s">
        <v>85</v>
      </c>
      <c r="C69" s="177"/>
      <c r="D69" s="177"/>
      <c r="E69" s="177"/>
      <c r="F69" s="177"/>
      <c r="G69" s="177"/>
      <c r="H69" s="49">
        <v>0.01</v>
      </c>
      <c r="I69" s="39">
        <f t="shared" si="0"/>
        <v>27.560000000000002</v>
      </c>
      <c r="J69" s="18" t="str">
        <f t="shared" ca="1" si="1"/>
        <v>=H69*($I$45)</v>
      </c>
    </row>
    <row r="70" spans="1:12">
      <c r="A70" s="37" t="s">
        <v>86</v>
      </c>
      <c r="B70" s="177" t="s">
        <v>87</v>
      </c>
      <c r="C70" s="177"/>
      <c r="D70" s="177"/>
      <c r="E70" s="177"/>
      <c r="F70" s="177"/>
      <c r="G70" s="177"/>
      <c r="H70" s="49">
        <v>6.0000000000000001E-3</v>
      </c>
      <c r="I70" s="39">
        <f t="shared" si="0"/>
        <v>16.536000000000001</v>
      </c>
      <c r="J70" s="18" t="str">
        <f t="shared" ca="1" si="1"/>
        <v>=H70*($I$45)</v>
      </c>
    </row>
    <row r="71" spans="1:12">
      <c r="A71" s="37" t="s">
        <v>88</v>
      </c>
      <c r="B71" s="177" t="s">
        <v>89</v>
      </c>
      <c r="C71" s="177"/>
      <c r="D71" s="177"/>
      <c r="E71" s="177"/>
      <c r="F71" s="177"/>
      <c r="G71" s="177"/>
      <c r="H71" s="49">
        <v>2E-3</v>
      </c>
      <c r="I71" s="39">
        <f t="shared" si="0"/>
        <v>5.5120000000000005</v>
      </c>
      <c r="J71" s="18" t="str">
        <f t="shared" ca="1" si="1"/>
        <v>=H71*($I$45)</v>
      </c>
    </row>
    <row r="72" spans="1:12">
      <c r="A72" s="37" t="s">
        <v>90</v>
      </c>
      <c r="B72" s="177" t="s">
        <v>91</v>
      </c>
      <c r="C72" s="177"/>
      <c r="D72" s="177"/>
      <c r="E72" s="177"/>
      <c r="F72" s="177"/>
      <c r="G72" s="177"/>
      <c r="H72" s="49">
        <v>0.08</v>
      </c>
      <c r="I72" s="39">
        <f t="shared" si="0"/>
        <v>220.48000000000002</v>
      </c>
      <c r="J72" s="18" t="str">
        <f t="shared" ca="1" si="1"/>
        <v>=H72*($I$45)</v>
      </c>
    </row>
    <row r="73" spans="1:12" s="18" customFormat="1">
      <c r="A73" s="181" t="s">
        <v>92</v>
      </c>
      <c r="B73" s="181"/>
      <c r="C73" s="181"/>
      <c r="D73" s="181"/>
      <c r="E73" s="181"/>
      <c r="F73" s="181"/>
      <c r="G73" s="181"/>
      <c r="H73" s="46">
        <f>SUM(H65:H72)</f>
        <v>0.38068700000000005</v>
      </c>
      <c r="I73" s="48">
        <f>SUM(I65:I72)</f>
        <v>1049.1733720000002</v>
      </c>
      <c r="J73" s="18" t="str">
        <f t="shared" ca="1" si="1"/>
        <v>=SOMA(I65:I72)</v>
      </c>
      <c r="K73" s="50"/>
    </row>
    <row r="74" spans="1:12" s="18" customFormat="1">
      <c r="A74" s="42"/>
      <c r="B74" s="43"/>
      <c r="C74" s="43"/>
      <c r="D74" s="43"/>
      <c r="E74" s="43"/>
      <c r="F74" s="43"/>
      <c r="G74" s="43"/>
      <c r="H74" s="55"/>
      <c r="I74" s="56"/>
      <c r="K74" s="50"/>
    </row>
    <row r="75" spans="1:12">
      <c r="A75" s="185" t="s">
        <v>93</v>
      </c>
      <c r="B75" s="185"/>
      <c r="C75" s="185"/>
      <c r="D75" s="185"/>
      <c r="E75" s="185"/>
      <c r="F75" s="185"/>
      <c r="G75" s="185"/>
      <c r="H75" s="185"/>
      <c r="I75" s="185"/>
    </row>
    <row r="76" spans="1:12">
      <c r="A76" s="185" t="s">
        <v>94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95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37"/>
      <c r="B78" s="183"/>
      <c r="C78" s="183"/>
      <c r="D78" s="183"/>
      <c r="E78" s="183"/>
      <c r="F78" s="183"/>
      <c r="G78" s="183"/>
      <c r="H78" s="23"/>
      <c r="I78" s="47"/>
    </row>
    <row r="79" spans="1:12">
      <c r="A79" s="179" t="s">
        <v>96</v>
      </c>
      <c r="B79" s="179"/>
      <c r="C79" s="179"/>
      <c r="D79" s="179"/>
      <c r="E79" s="179"/>
      <c r="F79" s="179"/>
      <c r="G79" s="179"/>
      <c r="H79" s="179"/>
      <c r="I79" s="179"/>
    </row>
    <row r="80" spans="1:12">
      <c r="A80" s="37" t="s">
        <v>97</v>
      </c>
      <c r="B80" s="184" t="s">
        <v>98</v>
      </c>
      <c r="C80" s="184"/>
      <c r="D80" s="184"/>
      <c r="E80" s="184"/>
      <c r="F80" s="184"/>
      <c r="G80" s="184"/>
      <c r="H80" s="37"/>
      <c r="I80" s="37" t="s">
        <v>57</v>
      </c>
    </row>
    <row r="81" spans="1:10">
      <c r="A81" s="37" t="s">
        <v>20</v>
      </c>
      <c r="B81" s="186" t="s">
        <v>99</v>
      </c>
      <c r="C81" s="186"/>
      <c r="D81" s="186"/>
      <c r="E81" s="186"/>
      <c r="F81" s="186"/>
      <c r="G81" s="186"/>
      <c r="H81" s="23" t="s">
        <v>100</v>
      </c>
      <c r="I81" s="57">
        <f>15*2*4.3</f>
        <v>129</v>
      </c>
      <c r="J81" s="18" t="str">
        <f ca="1">_xlfn.FORMULATEXT(I81)</f>
        <v>=15*2*4,3</v>
      </c>
    </row>
    <row r="82" spans="1:10">
      <c r="A82" s="37" t="s">
        <v>101</v>
      </c>
      <c r="B82" s="182" t="s">
        <v>102</v>
      </c>
      <c r="C82" s="182"/>
      <c r="D82" s="182"/>
      <c r="E82" s="182"/>
      <c r="F82" s="182"/>
      <c r="G82" s="182"/>
      <c r="H82" s="23"/>
      <c r="I82" s="83">
        <f>(I81-I83)</f>
        <v>1.8000000000000114</v>
      </c>
      <c r="J82" s="18" t="str">
        <f ca="1">_xlfn.FORMULATEXT(I82)</f>
        <v>=(I81-I83)</v>
      </c>
    </row>
    <row r="83" spans="1:10">
      <c r="A83" s="37" t="s">
        <v>103</v>
      </c>
      <c r="B83" s="182" t="s">
        <v>104</v>
      </c>
      <c r="C83" s="182"/>
      <c r="D83" s="182"/>
      <c r="E83" s="182"/>
      <c r="F83" s="182"/>
      <c r="G83" s="182"/>
      <c r="H83" s="23"/>
      <c r="I83" s="47">
        <f>($I$40*0.06)</f>
        <v>127.19999999999999</v>
      </c>
      <c r="J83" s="18" t="str">
        <f ca="1">_xlfn.FORMULATEXT(I83)</f>
        <v>=($I$40*0,06)</v>
      </c>
    </row>
    <row r="84" spans="1:10">
      <c r="A84" s="37" t="s">
        <v>22</v>
      </c>
      <c r="B84" s="186" t="s">
        <v>105</v>
      </c>
      <c r="C84" s="186"/>
      <c r="D84" s="186"/>
      <c r="E84" s="186"/>
      <c r="F84" s="186"/>
      <c r="G84" s="186"/>
      <c r="H84" s="23" t="s">
        <v>100</v>
      </c>
      <c r="I84" s="57">
        <f>Vigilante_Armado_12x36_Noturno!I84</f>
        <v>525</v>
      </c>
    </row>
    <row r="85" spans="1:10">
      <c r="A85" s="37" t="s">
        <v>106</v>
      </c>
      <c r="B85" s="182" t="s">
        <v>107</v>
      </c>
      <c r="C85" s="182"/>
      <c r="D85" s="182"/>
      <c r="E85" s="182"/>
      <c r="F85" s="182"/>
      <c r="G85" s="182"/>
      <c r="H85" s="23"/>
      <c r="I85" s="83">
        <f>(I84-I86)</f>
        <v>480.375</v>
      </c>
      <c r="J85" s="18" t="str">
        <f ca="1">_xlfn.FORMULATEXT(I85)</f>
        <v>=(I84-I86)</v>
      </c>
    </row>
    <row r="86" spans="1:10">
      <c r="A86" s="37" t="s">
        <v>108</v>
      </c>
      <c r="B86" s="182" t="s">
        <v>109</v>
      </c>
      <c r="C86" s="182"/>
      <c r="D86" s="182"/>
      <c r="E86" s="182"/>
      <c r="F86" s="182"/>
      <c r="G86" s="182"/>
      <c r="H86" s="23"/>
      <c r="I86" s="47">
        <f>(0.085*I84)</f>
        <v>44.625</v>
      </c>
      <c r="J86" s="18" t="str">
        <f ca="1">_xlfn.FORMULATEXT(I86)</f>
        <v>=(0,085*I84)</v>
      </c>
    </row>
    <row r="87" spans="1:10">
      <c r="A87" s="37" t="s">
        <v>25</v>
      </c>
      <c r="B87" s="186" t="s">
        <v>110</v>
      </c>
      <c r="C87" s="186"/>
      <c r="D87" s="186"/>
      <c r="E87" s="186"/>
      <c r="F87" s="186"/>
      <c r="G87" s="186"/>
      <c r="H87" s="23" t="s">
        <v>100</v>
      </c>
      <c r="I87" s="84">
        <v>0</v>
      </c>
    </row>
    <row r="88" spans="1:10">
      <c r="A88" s="37" t="s">
        <v>111</v>
      </c>
      <c r="B88" s="182" t="s">
        <v>112</v>
      </c>
      <c r="C88" s="182"/>
      <c r="D88" s="182"/>
      <c r="E88" s="182"/>
      <c r="F88" s="182"/>
      <c r="G88" s="182"/>
      <c r="H88" s="23"/>
      <c r="I88" s="47">
        <v>0</v>
      </c>
    </row>
    <row r="89" spans="1:10">
      <c r="A89" s="37" t="s">
        <v>113</v>
      </c>
      <c r="B89" s="182" t="s">
        <v>114</v>
      </c>
      <c r="C89" s="182"/>
      <c r="D89" s="182"/>
      <c r="E89" s="182"/>
      <c r="F89" s="182"/>
      <c r="G89" s="182"/>
      <c r="H89" s="49"/>
      <c r="I89" s="47">
        <v>0</v>
      </c>
    </row>
    <row r="90" spans="1:10">
      <c r="A90" s="37" t="s">
        <v>27</v>
      </c>
      <c r="B90" s="182" t="s">
        <v>115</v>
      </c>
      <c r="C90" s="182"/>
      <c r="D90" s="182"/>
      <c r="E90" s="182"/>
      <c r="F90" s="182"/>
      <c r="G90" s="182"/>
      <c r="H90" s="23"/>
      <c r="I90" s="58">
        <f>Vigilante_Armado_12x36_Noturno!I90</f>
        <v>16.62</v>
      </c>
    </row>
    <row r="91" spans="1:10">
      <c r="A91" s="37" t="s">
        <v>62</v>
      </c>
      <c r="B91" s="186" t="s">
        <v>116</v>
      </c>
      <c r="C91" s="186"/>
      <c r="D91" s="186"/>
      <c r="E91" s="186"/>
      <c r="F91" s="186"/>
      <c r="G91" s="186"/>
      <c r="H91" s="23" t="s">
        <v>100</v>
      </c>
      <c r="I91" s="47">
        <v>0</v>
      </c>
    </row>
    <row r="92" spans="1:10">
      <c r="A92" s="37" t="s">
        <v>86</v>
      </c>
      <c r="B92" s="186" t="s">
        <v>188</v>
      </c>
      <c r="C92" s="186"/>
      <c r="D92" s="186"/>
      <c r="E92" s="186"/>
      <c r="F92" s="186"/>
      <c r="G92" s="186"/>
      <c r="H92" s="23" t="s">
        <v>100</v>
      </c>
      <c r="I92" s="58">
        <v>16.14</v>
      </c>
    </row>
    <row r="93" spans="1:10" ht="18.95" customHeight="1">
      <c r="A93" s="37" t="s">
        <v>88</v>
      </c>
      <c r="B93" s="186" t="s">
        <v>189</v>
      </c>
      <c r="C93" s="186"/>
      <c r="D93" s="186"/>
      <c r="E93" s="186"/>
      <c r="F93" s="186"/>
      <c r="G93" s="186"/>
      <c r="H93" s="23" t="s">
        <v>100</v>
      </c>
      <c r="I93" s="47">
        <f>I40*4%/12</f>
        <v>7.0666666666666664</v>
      </c>
    </row>
    <row r="94" spans="1:10" ht="18.95" customHeight="1">
      <c r="A94" s="37" t="s">
        <v>90</v>
      </c>
      <c r="B94" s="186" t="s">
        <v>292</v>
      </c>
      <c r="C94" s="186"/>
      <c r="D94" s="186"/>
      <c r="E94" s="186"/>
      <c r="F94" s="186"/>
      <c r="G94" s="186"/>
      <c r="H94" s="23"/>
      <c r="I94" s="47">
        <f>Vigilante_Armado_12x36_Noturno!$I$94</f>
        <v>77.040000000000006</v>
      </c>
    </row>
    <row r="95" spans="1:10">
      <c r="A95" s="181" t="s">
        <v>119</v>
      </c>
      <c r="B95" s="181"/>
      <c r="C95" s="181"/>
      <c r="D95" s="181"/>
      <c r="E95" s="181"/>
      <c r="F95" s="181"/>
      <c r="G95" s="181"/>
      <c r="H95" s="181"/>
      <c r="I95" s="48">
        <f>(I82+I85+I88+I90+I91+I92+I93+I94)</f>
        <v>599.04166666666674</v>
      </c>
      <c r="J95" s="18" t="str">
        <f ca="1">_xlfn.FORMULATEXT(I95)</f>
        <v>=(I82+I85+I88+I90+I91+I92+I93+I94)</v>
      </c>
    </row>
    <row r="96" spans="1:10">
      <c r="A96" s="37"/>
      <c r="B96" s="183"/>
      <c r="C96" s="183"/>
      <c r="D96" s="183"/>
      <c r="E96" s="183"/>
      <c r="F96" s="183"/>
      <c r="G96" s="183"/>
      <c r="H96" s="37"/>
      <c r="I96" s="37"/>
    </row>
    <row r="97" spans="1:10">
      <c r="A97" s="185" t="s">
        <v>120</v>
      </c>
      <c r="B97" s="185"/>
      <c r="C97" s="185"/>
      <c r="D97" s="185"/>
      <c r="E97" s="185"/>
      <c r="F97" s="185"/>
      <c r="G97" s="185"/>
      <c r="H97" s="185"/>
      <c r="I97" s="185"/>
    </row>
    <row r="98" spans="1:10" ht="22.9" customHeight="1">
      <c r="A98" s="185" t="s">
        <v>121</v>
      </c>
      <c r="B98" s="185"/>
      <c r="C98" s="185"/>
      <c r="D98" s="185"/>
      <c r="E98" s="185"/>
      <c r="F98" s="185"/>
      <c r="G98" s="185"/>
      <c r="H98" s="185"/>
      <c r="I98" s="185"/>
    </row>
    <row r="99" spans="1:10">
      <c r="A99" s="61"/>
      <c r="B99" s="183"/>
      <c r="C99" s="183"/>
      <c r="D99" s="183"/>
      <c r="E99" s="183"/>
      <c r="F99" s="183"/>
      <c r="G99" s="183"/>
      <c r="H99" s="23"/>
      <c r="I99" s="39"/>
    </row>
    <row r="100" spans="1:10">
      <c r="A100" s="179" t="s">
        <v>122</v>
      </c>
      <c r="B100" s="179"/>
      <c r="C100" s="179"/>
      <c r="D100" s="179"/>
      <c r="E100" s="179"/>
      <c r="F100" s="179"/>
      <c r="G100" s="179"/>
      <c r="H100" s="179"/>
      <c r="I100" s="179"/>
    </row>
    <row r="101" spans="1:10">
      <c r="A101" s="37">
        <v>2</v>
      </c>
      <c r="B101" s="184" t="s">
        <v>123</v>
      </c>
      <c r="C101" s="184"/>
      <c r="D101" s="184"/>
      <c r="E101" s="184"/>
      <c r="F101" s="184"/>
      <c r="G101" s="184"/>
      <c r="H101" s="37"/>
      <c r="I101" s="37" t="s">
        <v>57</v>
      </c>
    </row>
    <row r="102" spans="1:10">
      <c r="A102" s="37" t="s">
        <v>20</v>
      </c>
      <c r="B102" s="186" t="s">
        <v>69</v>
      </c>
      <c r="C102" s="186"/>
      <c r="D102" s="186"/>
      <c r="E102" s="186"/>
      <c r="F102" s="186"/>
      <c r="G102" s="186"/>
      <c r="H102" s="23" t="s">
        <v>100</v>
      </c>
      <c r="I102" s="47">
        <f>I57</f>
        <v>422.79704133333337</v>
      </c>
      <c r="J102" s="18" t="str">
        <f ca="1">_xlfn.FORMULATEXT(I102)</f>
        <v>=I57</v>
      </c>
    </row>
    <row r="103" spans="1:10">
      <c r="A103" s="37" t="s">
        <v>22</v>
      </c>
      <c r="B103" s="186" t="s">
        <v>80</v>
      </c>
      <c r="C103" s="186"/>
      <c r="D103" s="186"/>
      <c r="E103" s="186"/>
      <c r="F103" s="186"/>
      <c r="G103" s="186"/>
      <c r="H103" s="23" t="s">
        <v>100</v>
      </c>
      <c r="I103" s="47">
        <f>I73</f>
        <v>1049.1733720000002</v>
      </c>
      <c r="J103" s="18" t="str">
        <f ca="1">_xlfn.FORMULATEXT(I103)</f>
        <v>=I73</v>
      </c>
    </row>
    <row r="104" spans="1:10">
      <c r="A104" s="37" t="s">
        <v>25</v>
      </c>
      <c r="B104" s="186" t="s">
        <v>98</v>
      </c>
      <c r="C104" s="186"/>
      <c r="D104" s="186"/>
      <c r="E104" s="186"/>
      <c r="F104" s="186"/>
      <c r="G104" s="186"/>
      <c r="H104" s="23" t="s">
        <v>100</v>
      </c>
      <c r="I104" s="47">
        <f>I95</f>
        <v>599.04166666666674</v>
      </c>
      <c r="J104" s="18" t="str">
        <f ca="1">_xlfn.FORMULATEXT(I104)</f>
        <v>=I95</v>
      </c>
    </row>
    <row r="105" spans="1:10">
      <c r="A105" s="179" t="s">
        <v>124</v>
      </c>
      <c r="B105" s="179"/>
      <c r="C105" s="179"/>
      <c r="D105" s="179"/>
      <c r="E105" s="179"/>
      <c r="F105" s="179"/>
      <c r="G105" s="179"/>
      <c r="H105" s="179"/>
      <c r="I105" s="41">
        <f>SUM(I57+I73+I95)</f>
        <v>2071.0120800000004</v>
      </c>
      <c r="J105" s="18" t="str">
        <f ca="1">_xlfn.FORMULATEXT(I105)</f>
        <v>=SOMA(I57+I73+I95)</v>
      </c>
    </row>
    <row r="106" spans="1:10">
      <c r="A106" s="62"/>
      <c r="B106" s="63"/>
      <c r="C106" s="63"/>
      <c r="D106" s="63"/>
      <c r="E106" s="63"/>
      <c r="F106" s="63"/>
      <c r="G106" s="63"/>
      <c r="H106" s="63"/>
      <c r="I106" s="63"/>
    </row>
    <row r="107" spans="1:10">
      <c r="A107" s="179" t="s">
        <v>125</v>
      </c>
      <c r="B107" s="179"/>
      <c r="C107" s="179"/>
      <c r="D107" s="179"/>
      <c r="E107" s="179"/>
      <c r="F107" s="179"/>
      <c r="G107" s="179"/>
      <c r="H107" s="179"/>
      <c r="I107" s="179"/>
    </row>
    <row r="108" spans="1:10">
      <c r="A108" s="32">
        <v>3</v>
      </c>
      <c r="B108" s="187" t="s">
        <v>126</v>
      </c>
      <c r="C108" s="187"/>
      <c r="D108" s="187"/>
      <c r="E108" s="187"/>
      <c r="F108" s="187"/>
      <c r="G108" s="187"/>
      <c r="H108" s="19" t="s">
        <v>56</v>
      </c>
      <c r="I108" s="19" t="s">
        <v>57</v>
      </c>
    </row>
    <row r="109" spans="1:10" s="26" customFormat="1">
      <c r="A109" s="45" t="s">
        <v>20</v>
      </c>
      <c r="B109" s="188" t="s">
        <v>127</v>
      </c>
      <c r="C109" s="188"/>
      <c r="D109" s="188"/>
      <c r="E109" s="188"/>
      <c r="F109" s="188"/>
      <c r="G109" s="188"/>
      <c r="H109" s="64">
        <f>1/12*0.05</f>
        <v>4.1666666666666666E-3</v>
      </c>
      <c r="I109" s="65">
        <f t="shared" ref="I109:I114" si="2">H109*$I$45</f>
        <v>11.483333333333333</v>
      </c>
      <c r="J109" s="18" t="str">
        <f t="shared" ref="J109:J115" ca="1" si="3">_xlfn.FORMULATEXT(I109)</f>
        <v>=H109*$I$45</v>
      </c>
    </row>
    <row r="110" spans="1:10">
      <c r="A110" s="37" t="s">
        <v>22</v>
      </c>
      <c r="B110" s="177" t="s">
        <v>128</v>
      </c>
      <c r="C110" s="177"/>
      <c r="D110" s="177"/>
      <c r="E110" s="177"/>
      <c r="F110" s="177"/>
      <c r="G110" s="177"/>
      <c r="H110" s="49">
        <f>H72*H109</f>
        <v>3.3333333333333332E-4</v>
      </c>
      <c r="I110" s="39">
        <f t="shared" si="2"/>
        <v>0.91866666666666663</v>
      </c>
      <c r="J110" s="18" t="str">
        <f t="shared" ca="1" si="3"/>
        <v>=H110*$I$45</v>
      </c>
    </row>
    <row r="111" spans="1:10">
      <c r="A111" s="37" t="s">
        <v>25</v>
      </c>
      <c r="B111" s="177" t="s">
        <v>129</v>
      </c>
      <c r="C111" s="177"/>
      <c r="D111" s="177"/>
      <c r="E111" s="177"/>
      <c r="F111" s="177"/>
      <c r="G111" s="177"/>
      <c r="H111" s="49">
        <v>1.6999999999999999E-3</v>
      </c>
      <c r="I111" s="39">
        <f t="shared" si="2"/>
        <v>4.6852</v>
      </c>
      <c r="J111" s="18" t="str">
        <f t="shared" ca="1" si="3"/>
        <v>=H111*$I$45</v>
      </c>
    </row>
    <row r="112" spans="1:10">
      <c r="A112" s="37" t="s">
        <v>27</v>
      </c>
      <c r="B112" s="190" t="s">
        <v>130</v>
      </c>
      <c r="C112" s="190"/>
      <c r="D112" s="190"/>
      <c r="E112" s="190"/>
      <c r="F112" s="190"/>
      <c r="G112" s="190"/>
      <c r="H112" s="49">
        <v>1.9400000000000001E-2</v>
      </c>
      <c r="I112" s="39">
        <f t="shared" si="2"/>
        <v>53.4664</v>
      </c>
      <c r="J112" s="18" t="str">
        <f t="shared" ca="1" si="3"/>
        <v>=H112*$I$45</v>
      </c>
    </row>
    <row r="113" spans="1:400">
      <c r="A113" s="37" t="s">
        <v>62</v>
      </c>
      <c r="B113" s="177" t="s">
        <v>131</v>
      </c>
      <c r="C113" s="177"/>
      <c r="D113" s="177"/>
      <c r="E113" s="177"/>
      <c r="F113" s="177"/>
      <c r="G113" s="177"/>
      <c r="H113" s="49">
        <f>H73*H112</f>
        <v>7.3853278000000008E-3</v>
      </c>
      <c r="I113" s="39">
        <f t="shared" si="2"/>
        <v>20.353963416800003</v>
      </c>
      <c r="J113" s="18" t="str">
        <f t="shared" ca="1" si="3"/>
        <v>=H113*$I$45</v>
      </c>
    </row>
    <row r="114" spans="1:400">
      <c r="A114" s="37" t="s">
        <v>86</v>
      </c>
      <c r="B114" s="177" t="s">
        <v>132</v>
      </c>
      <c r="C114" s="177"/>
      <c r="D114" s="177"/>
      <c r="E114" s="177"/>
      <c r="F114" s="177"/>
      <c r="G114" s="177"/>
      <c r="H114" s="49">
        <v>3.8300000000000001E-2</v>
      </c>
      <c r="I114" s="39">
        <f t="shared" si="2"/>
        <v>105.5548</v>
      </c>
      <c r="J114" s="18" t="str">
        <f t="shared" ca="1" si="3"/>
        <v>=H114*$I$45</v>
      </c>
    </row>
    <row r="115" spans="1:400" s="69" customFormat="1">
      <c r="A115" s="189" t="s">
        <v>133</v>
      </c>
      <c r="B115" s="189"/>
      <c r="C115" s="189"/>
      <c r="D115" s="189"/>
      <c r="E115" s="189"/>
      <c r="F115" s="189"/>
      <c r="G115" s="189"/>
      <c r="H115" s="66">
        <f>SUM(H109:H114)</f>
        <v>7.1285327800000006E-2</v>
      </c>
      <c r="I115" s="67">
        <f>SUM(I109:I114)</f>
        <v>196.4623634168</v>
      </c>
      <c r="J115" s="18" t="str">
        <f t="shared" ca="1" si="3"/>
        <v>=SOMA(I109:I114)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</row>
    <row r="116" spans="1:400">
      <c r="A116" s="70"/>
      <c r="B116" s="70"/>
      <c r="C116" s="70"/>
      <c r="D116" s="70"/>
      <c r="E116" s="70"/>
      <c r="F116" s="70"/>
      <c r="G116" s="70"/>
      <c r="H116" s="71"/>
      <c r="I116" s="72"/>
    </row>
    <row r="117" spans="1:400">
      <c r="A117" s="179" t="s">
        <v>134</v>
      </c>
      <c r="B117" s="179"/>
      <c r="C117" s="179"/>
      <c r="D117" s="179"/>
      <c r="E117" s="179"/>
      <c r="F117" s="179"/>
      <c r="G117" s="179"/>
      <c r="H117" s="179"/>
      <c r="I117" s="179"/>
    </row>
    <row r="118" spans="1:400" s="18" customFormat="1">
      <c r="A118" s="45"/>
      <c r="B118" s="183"/>
      <c r="C118" s="183"/>
      <c r="D118" s="183"/>
      <c r="E118" s="183"/>
      <c r="F118" s="183"/>
      <c r="G118" s="183"/>
      <c r="H118" s="37"/>
      <c r="I118" s="37"/>
      <c r="L118" s="20"/>
    </row>
    <row r="119" spans="1:400" ht="35.1" customHeight="1">
      <c r="A119" s="188" t="s">
        <v>135</v>
      </c>
      <c r="B119" s="188"/>
      <c r="C119" s="188"/>
      <c r="D119" s="188"/>
      <c r="E119" s="188"/>
      <c r="F119" s="188"/>
      <c r="G119" s="188"/>
      <c r="H119" s="188"/>
      <c r="I119" s="188"/>
    </row>
    <row r="120" spans="1:400">
      <c r="A120" s="37"/>
      <c r="B120" s="183"/>
      <c r="C120" s="183"/>
      <c r="D120" s="183"/>
      <c r="E120" s="183"/>
      <c r="F120" s="183"/>
      <c r="G120" s="183"/>
      <c r="H120" s="49"/>
      <c r="I120" s="39"/>
    </row>
    <row r="121" spans="1:400">
      <c r="A121" s="179" t="s">
        <v>136</v>
      </c>
      <c r="B121" s="179"/>
      <c r="C121" s="179"/>
      <c r="D121" s="179"/>
      <c r="E121" s="179"/>
      <c r="F121" s="179"/>
      <c r="G121" s="179"/>
      <c r="H121" s="179"/>
      <c r="I121" s="179"/>
    </row>
    <row r="122" spans="1:400">
      <c r="A122" s="32" t="s">
        <v>137</v>
      </c>
      <c r="B122" s="187" t="s">
        <v>138</v>
      </c>
      <c r="C122" s="187"/>
      <c r="D122" s="187"/>
      <c r="E122" s="187"/>
      <c r="F122" s="187"/>
      <c r="G122" s="187"/>
      <c r="H122" s="19" t="s">
        <v>56</v>
      </c>
      <c r="I122" s="19" t="s">
        <v>57</v>
      </c>
    </row>
    <row r="123" spans="1:400">
      <c r="A123" s="37" t="s">
        <v>20</v>
      </c>
      <c r="B123" s="177" t="s">
        <v>139</v>
      </c>
      <c r="C123" s="177"/>
      <c r="D123" s="177"/>
      <c r="E123" s="177"/>
      <c r="F123" s="177"/>
      <c r="G123" s="177"/>
      <c r="H123" s="49">
        <v>8.3299999999999999E-2</v>
      </c>
      <c r="I123" s="39">
        <f t="shared" ref="I123:I130" si="4">H123*$I$45</f>
        <v>229.57480000000001</v>
      </c>
      <c r="J123" s="18" t="str">
        <f t="shared" ref="J123:J130" ca="1" si="5">_xlfn.FORMULATEXT(I123)</f>
        <v>=H123*$I$45</v>
      </c>
    </row>
    <row r="124" spans="1:400">
      <c r="A124" s="37" t="s">
        <v>22</v>
      </c>
      <c r="B124" s="177" t="s">
        <v>140</v>
      </c>
      <c r="C124" s="177"/>
      <c r="D124" s="177"/>
      <c r="E124" s="177"/>
      <c r="F124" s="177"/>
      <c r="G124" s="177"/>
      <c r="H124" s="49">
        <f>2/30/12</f>
        <v>5.5555555555555558E-3</v>
      </c>
      <c r="I124" s="39">
        <f t="shared" si="4"/>
        <v>15.311111111111112</v>
      </c>
      <c r="J124" s="18" t="str">
        <f t="shared" ca="1" si="5"/>
        <v>=H124*$I$45</v>
      </c>
    </row>
    <row r="125" spans="1:400" ht="32.1" customHeight="1">
      <c r="A125" s="37" t="s">
        <v>25</v>
      </c>
      <c r="B125" s="185" t="s">
        <v>141</v>
      </c>
      <c r="C125" s="185"/>
      <c r="D125" s="185"/>
      <c r="E125" s="185"/>
      <c r="F125" s="185"/>
      <c r="G125" s="185"/>
      <c r="H125" s="49">
        <f>2.96/30/12</f>
        <v>8.2222222222222228E-3</v>
      </c>
      <c r="I125" s="39">
        <f t="shared" si="4"/>
        <v>22.660444444444447</v>
      </c>
      <c r="J125" s="18" t="str">
        <f t="shared" ca="1" si="5"/>
        <v>=H125*$I$45</v>
      </c>
    </row>
    <row r="126" spans="1:400">
      <c r="A126" s="37" t="s">
        <v>27</v>
      </c>
      <c r="B126" s="177" t="s">
        <v>142</v>
      </c>
      <c r="C126" s="177"/>
      <c r="D126" s="177"/>
      <c r="E126" s="177"/>
      <c r="F126" s="177"/>
      <c r="G126" s="177"/>
      <c r="H126" s="49">
        <f>5/30/12*0.015</f>
        <v>2.0833333333333332E-4</v>
      </c>
      <c r="I126" s="39">
        <f t="shared" si="4"/>
        <v>0.5741666666666666</v>
      </c>
      <c r="J126" s="18" t="str">
        <f t="shared" ca="1" si="5"/>
        <v>=H126*$I$45</v>
      </c>
    </row>
    <row r="127" spans="1:400" ht="33.6" customHeight="1">
      <c r="A127" s="37" t="s">
        <v>62</v>
      </c>
      <c r="B127" s="188" t="s">
        <v>143</v>
      </c>
      <c r="C127" s="188"/>
      <c r="D127" s="188"/>
      <c r="E127" s="188"/>
      <c r="F127" s="188"/>
      <c r="G127" s="188"/>
      <c r="H127" s="49">
        <f>15/30/12*0.0078</f>
        <v>3.2499999999999999E-4</v>
      </c>
      <c r="I127" s="39">
        <f t="shared" si="4"/>
        <v>0.89569999999999994</v>
      </c>
      <c r="J127" s="18" t="str">
        <f t="shared" ca="1" si="5"/>
        <v>=H127*$I$45</v>
      </c>
    </row>
    <row r="128" spans="1:400">
      <c r="A128" s="37" t="s">
        <v>86</v>
      </c>
      <c r="B128" s="177" t="s">
        <v>144</v>
      </c>
      <c r="C128" s="177"/>
      <c r="D128" s="177"/>
      <c r="E128" s="177"/>
      <c r="F128" s="177"/>
      <c r="G128" s="177"/>
      <c r="H128" s="49">
        <f>2%/12</f>
        <v>1.6666666666666668E-3</v>
      </c>
      <c r="I128" s="39">
        <f t="shared" si="4"/>
        <v>4.5933333333333337</v>
      </c>
      <c r="J128" s="18" t="str">
        <f t="shared" ca="1" si="5"/>
        <v>=H128*$I$45</v>
      </c>
    </row>
    <row r="129" spans="1:10">
      <c r="A129" s="74" t="s">
        <v>88</v>
      </c>
      <c r="B129" s="177" t="s">
        <v>145</v>
      </c>
      <c r="C129" s="177"/>
      <c r="D129" s="177"/>
      <c r="E129" s="177"/>
      <c r="F129" s="177"/>
      <c r="G129" s="177"/>
      <c r="H129" s="49">
        <v>0</v>
      </c>
      <c r="I129" s="39">
        <f t="shared" si="4"/>
        <v>0</v>
      </c>
      <c r="J129" s="18" t="str">
        <f t="shared" ca="1" si="5"/>
        <v>=H129*$I$45</v>
      </c>
    </row>
    <row r="130" spans="1:10" s="21" customFormat="1">
      <c r="A130" s="181" t="s">
        <v>146</v>
      </c>
      <c r="B130" s="181"/>
      <c r="C130" s="181"/>
      <c r="D130" s="181"/>
      <c r="E130" s="181"/>
      <c r="F130" s="181"/>
      <c r="G130" s="181"/>
      <c r="H130" s="46">
        <f>SUM(H123:H129)</f>
        <v>9.9277777777777784E-2</v>
      </c>
      <c r="I130" s="48">
        <f t="shared" si="4"/>
        <v>273.60955555555557</v>
      </c>
      <c r="J130" s="18" t="str">
        <f t="shared" ca="1" si="5"/>
        <v>=H130*$I$45</v>
      </c>
    </row>
    <row r="131" spans="1:10">
      <c r="A131" s="37"/>
      <c r="B131" s="183"/>
      <c r="C131" s="183"/>
      <c r="D131" s="183"/>
      <c r="E131" s="183"/>
      <c r="F131" s="183"/>
      <c r="G131" s="183"/>
      <c r="H131" s="49"/>
      <c r="I131" s="39"/>
    </row>
    <row r="132" spans="1:10">
      <c r="A132" s="179" t="s">
        <v>147</v>
      </c>
      <c r="B132" s="179"/>
      <c r="C132" s="179"/>
      <c r="D132" s="179"/>
      <c r="E132" s="179"/>
      <c r="F132" s="179"/>
      <c r="G132" s="179"/>
      <c r="H132" s="179"/>
      <c r="I132" s="179"/>
    </row>
    <row r="133" spans="1:10">
      <c r="A133" s="32" t="s">
        <v>148</v>
      </c>
      <c r="B133" s="187" t="s">
        <v>138</v>
      </c>
      <c r="C133" s="187"/>
      <c r="D133" s="187"/>
      <c r="E133" s="187"/>
      <c r="F133" s="187"/>
      <c r="G133" s="187"/>
      <c r="H133" s="19" t="s">
        <v>56</v>
      </c>
      <c r="I133" s="19" t="s">
        <v>57</v>
      </c>
    </row>
    <row r="134" spans="1:10">
      <c r="A134" s="37" t="s">
        <v>20</v>
      </c>
      <c r="B134" s="177" t="s">
        <v>149</v>
      </c>
      <c r="C134" s="177"/>
      <c r="D134" s="177"/>
      <c r="E134" s="177"/>
      <c r="F134" s="177"/>
      <c r="G134" s="177"/>
      <c r="H134" s="49"/>
      <c r="I134" s="39">
        <f>H134*$I$45</f>
        <v>0</v>
      </c>
      <c r="J134" s="18" t="str">
        <f ca="1">_xlfn.FORMULATEXT(I134)</f>
        <v>=H134*$I$45</v>
      </c>
    </row>
    <row r="135" spans="1:10">
      <c r="A135" s="37" t="s">
        <v>22</v>
      </c>
      <c r="B135" s="182" t="s">
        <v>150</v>
      </c>
      <c r="C135" s="182"/>
      <c r="D135" s="182"/>
      <c r="E135" s="182"/>
      <c r="F135" s="182"/>
      <c r="G135" s="182"/>
      <c r="H135" s="49"/>
      <c r="I135" s="39">
        <f>((I45/220*1.5)*30/2)</f>
        <v>281.86363636363632</v>
      </c>
      <c r="J135" s="18" t="str">
        <f ca="1">_xlfn.FORMULATEXT(I135)</f>
        <v>=((I45/220*1,5)*30/2)</v>
      </c>
    </row>
    <row r="136" spans="1:10">
      <c r="A136" s="181" t="s">
        <v>151</v>
      </c>
      <c r="B136" s="181"/>
      <c r="C136" s="181"/>
      <c r="D136" s="181"/>
      <c r="E136" s="181"/>
      <c r="F136" s="181"/>
      <c r="G136" s="181"/>
      <c r="H136" s="46">
        <v>0</v>
      </c>
      <c r="I136" s="39">
        <f>I134+I135</f>
        <v>281.86363636363632</v>
      </c>
      <c r="J136" s="18" t="str">
        <f ca="1">_xlfn.FORMULATEXT(I136)</f>
        <v>=I134+I135</v>
      </c>
    </row>
    <row r="138" spans="1:10">
      <c r="A138" s="179" t="s">
        <v>152</v>
      </c>
      <c r="B138" s="179"/>
      <c r="C138" s="179"/>
      <c r="D138" s="179"/>
      <c r="E138" s="179"/>
      <c r="F138" s="179"/>
      <c r="G138" s="179"/>
      <c r="H138" s="179"/>
      <c r="I138" s="179"/>
    </row>
    <row r="139" spans="1:10">
      <c r="A139" s="37">
        <v>4</v>
      </c>
      <c r="B139" s="184" t="s">
        <v>153</v>
      </c>
      <c r="C139" s="184"/>
      <c r="D139" s="184"/>
      <c r="E139" s="184"/>
      <c r="F139" s="184"/>
      <c r="G139" s="184"/>
      <c r="H139" s="37"/>
      <c r="I139" s="37" t="s">
        <v>57</v>
      </c>
    </row>
    <row r="140" spans="1:10">
      <c r="A140" s="37" t="s">
        <v>20</v>
      </c>
      <c r="B140" s="186" t="s">
        <v>154</v>
      </c>
      <c r="C140" s="186"/>
      <c r="D140" s="186"/>
      <c r="E140" s="186"/>
      <c r="F140" s="186"/>
      <c r="G140" s="186"/>
      <c r="H140" s="23" t="s">
        <v>100</v>
      </c>
      <c r="I140" s="47">
        <f>I130</f>
        <v>273.60955555555557</v>
      </c>
      <c r="J140" s="18" t="str">
        <f ca="1">_xlfn.FORMULATEXT(I140)</f>
        <v>=I130</v>
      </c>
    </row>
    <row r="141" spans="1:10">
      <c r="A141" s="37" t="s">
        <v>22</v>
      </c>
      <c r="B141" s="186" t="s">
        <v>155</v>
      </c>
      <c r="C141" s="186"/>
      <c r="D141" s="186"/>
      <c r="E141" s="186"/>
      <c r="F141" s="186"/>
      <c r="G141" s="186"/>
      <c r="H141" s="23" t="s">
        <v>100</v>
      </c>
      <c r="I141" s="47">
        <f>I136</f>
        <v>281.86363636363632</v>
      </c>
      <c r="J141" s="18" t="str">
        <f ca="1">_xlfn.FORMULATEXT(I141)</f>
        <v>=I136</v>
      </c>
    </row>
    <row r="142" spans="1:10">
      <c r="A142" s="179" t="s">
        <v>156</v>
      </c>
      <c r="B142" s="179"/>
      <c r="C142" s="179"/>
      <c r="D142" s="179"/>
      <c r="E142" s="179"/>
      <c r="F142" s="179"/>
      <c r="G142" s="179"/>
      <c r="H142" s="179"/>
      <c r="I142" s="41">
        <f>SUM(I140:I141)</f>
        <v>555.47319191919189</v>
      </c>
      <c r="J142" s="18" t="str">
        <f ca="1">_xlfn.FORMULATEXT(I142)</f>
        <v>=SOMA(I140:I141)</v>
      </c>
    </row>
    <row r="143" spans="1:10" s="18" customFormat="1">
      <c r="A143" s="183"/>
      <c r="B143" s="183"/>
      <c r="C143" s="183"/>
      <c r="D143" s="183"/>
      <c r="E143" s="183"/>
      <c r="F143" s="183"/>
      <c r="G143" s="183"/>
      <c r="H143" s="46"/>
      <c r="I143" s="48"/>
    </row>
    <row r="144" spans="1:10">
      <c r="A144" s="179" t="s">
        <v>157</v>
      </c>
      <c r="B144" s="179"/>
      <c r="C144" s="179"/>
      <c r="D144" s="179"/>
      <c r="E144" s="179"/>
      <c r="F144" s="179"/>
      <c r="G144" s="179"/>
      <c r="H144" s="179"/>
      <c r="I144" s="179"/>
    </row>
    <row r="145" spans="1:10">
      <c r="A145" s="37">
        <v>5</v>
      </c>
      <c r="B145" s="184" t="s">
        <v>158</v>
      </c>
      <c r="C145" s="184"/>
      <c r="D145" s="184"/>
      <c r="E145" s="184"/>
      <c r="F145" s="184"/>
      <c r="G145" s="184"/>
      <c r="H145" s="37" t="s">
        <v>56</v>
      </c>
      <c r="I145" s="37" t="s">
        <v>57</v>
      </c>
    </row>
    <row r="146" spans="1:10">
      <c r="A146" s="37" t="s">
        <v>20</v>
      </c>
      <c r="B146" s="177" t="s">
        <v>159</v>
      </c>
      <c r="C146" s="177"/>
      <c r="D146" s="177"/>
      <c r="E146" s="177"/>
      <c r="F146" s="177"/>
      <c r="G146" s="177"/>
      <c r="H146" s="40"/>
      <c r="I146" s="39">
        <f>'Uniforme-Equipamento-EPI_Vig_Mo'!$E$14</f>
        <v>74.583333333333329</v>
      </c>
      <c r="J146" s="18" t="str">
        <f ca="1">_xlfn.FORMULATEXT(I146)</f>
        <v>='Uniforme-Equipamento-EPI_Vig_Mo'!$E$14</v>
      </c>
    </row>
    <row r="147" spans="1:10">
      <c r="A147" s="37" t="s">
        <v>22</v>
      </c>
      <c r="B147" s="177" t="s">
        <v>160</v>
      </c>
      <c r="C147" s="177"/>
      <c r="D147" s="177"/>
      <c r="E147" s="177"/>
      <c r="F147" s="177"/>
      <c r="G147" s="177"/>
      <c r="H147" s="40"/>
      <c r="I147" s="86">
        <f>'Uniforme-Equipamento-EPI_Vig_Mo'!$E$25</f>
        <v>15.916666666666666</v>
      </c>
      <c r="J147" s="18" t="str">
        <f ca="1">_xlfn.FORMULATEXT(I147)</f>
        <v>='Uniforme-Equipamento-EPI_Vig_Mo'!$E$25</v>
      </c>
    </row>
    <row r="148" spans="1:10">
      <c r="A148" s="37" t="s">
        <v>25</v>
      </c>
      <c r="B148" s="177" t="s">
        <v>161</v>
      </c>
      <c r="C148" s="177"/>
      <c r="D148" s="177"/>
      <c r="E148" s="177"/>
      <c r="F148" s="177"/>
      <c r="G148" s="177"/>
      <c r="H148" s="40"/>
      <c r="I148" s="39">
        <f>'Uniforme-Equipamento-EPI_Vig_Mo'!$L$22</f>
        <v>85.516500000000008</v>
      </c>
      <c r="J148" s="18" t="str">
        <f ca="1">_xlfn.FORMULATEXT(I148)</f>
        <v>='Uniforme-Equipamento-EPI_Vig_Mo'!$L$22</v>
      </c>
    </row>
    <row r="149" spans="1:10">
      <c r="A149" s="37" t="s">
        <v>27</v>
      </c>
      <c r="B149" s="177" t="s">
        <v>196</v>
      </c>
      <c r="C149" s="177"/>
      <c r="D149" s="177"/>
      <c r="E149" s="177"/>
      <c r="F149" s="177"/>
      <c r="G149" s="177"/>
      <c r="H149" s="40"/>
      <c r="I149" s="39">
        <f>'Uniforme-Equipamento-EPI_Vig_Mo'!$E$39/4</f>
        <v>154.54375000000002</v>
      </c>
      <c r="J149" s="18" t="str">
        <f ca="1">_xlfn.FORMULATEXT(I149)</f>
        <v>='Uniforme-Equipamento-EPI_Vig_Mo'!$E$39/4</v>
      </c>
    </row>
    <row r="150" spans="1:10">
      <c r="A150" s="179" t="s">
        <v>162</v>
      </c>
      <c r="B150" s="179"/>
      <c r="C150" s="179"/>
      <c r="D150" s="179"/>
      <c r="E150" s="179"/>
      <c r="F150" s="179"/>
      <c r="G150" s="179"/>
      <c r="H150" s="179"/>
      <c r="I150" s="41">
        <f>SUM(I146:I149)</f>
        <v>330.56025</v>
      </c>
      <c r="J150" s="18" t="str">
        <f ca="1">_xlfn.FORMULATEXT(I150)</f>
        <v>=SOMA(I146:I149)</v>
      </c>
    </row>
    <row r="151" spans="1:10">
      <c r="A151" s="37"/>
      <c r="B151" s="183"/>
      <c r="C151" s="183"/>
      <c r="D151" s="183"/>
      <c r="E151" s="183"/>
      <c r="F151" s="183"/>
      <c r="G151" s="183"/>
      <c r="H151" s="49"/>
      <c r="I151" s="39"/>
    </row>
    <row r="152" spans="1:10">
      <c r="A152" s="185" t="s">
        <v>163</v>
      </c>
      <c r="B152" s="185"/>
      <c r="C152" s="185"/>
      <c r="D152" s="185"/>
      <c r="E152" s="185"/>
      <c r="F152" s="185"/>
      <c r="G152" s="185"/>
      <c r="H152" s="185"/>
      <c r="I152" s="185"/>
    </row>
    <row r="153" spans="1:10">
      <c r="A153" s="37"/>
      <c r="B153" s="183"/>
      <c r="C153" s="183"/>
      <c r="D153" s="183"/>
      <c r="E153" s="183"/>
      <c r="F153" s="183"/>
      <c r="G153" s="183"/>
      <c r="H153" s="49"/>
      <c r="I153" s="39"/>
    </row>
    <row r="154" spans="1:10">
      <c r="A154" s="179" t="s">
        <v>164</v>
      </c>
      <c r="B154" s="179"/>
      <c r="C154" s="179"/>
      <c r="D154" s="179"/>
      <c r="E154" s="179"/>
      <c r="F154" s="179"/>
      <c r="G154" s="179"/>
      <c r="H154" s="179"/>
      <c r="I154" s="179"/>
    </row>
    <row r="155" spans="1:10">
      <c r="A155" s="37">
        <v>6</v>
      </c>
      <c r="B155" s="184" t="s">
        <v>165</v>
      </c>
      <c r="C155" s="184"/>
      <c r="D155" s="184"/>
      <c r="E155" s="184"/>
      <c r="F155" s="184"/>
      <c r="G155" s="184"/>
      <c r="H155" s="37" t="s">
        <v>56</v>
      </c>
      <c r="I155" s="37" t="s">
        <v>57</v>
      </c>
    </row>
    <row r="156" spans="1:10">
      <c r="A156" s="37" t="s">
        <v>20</v>
      </c>
      <c r="B156" s="177" t="s">
        <v>166</v>
      </c>
      <c r="C156" s="177"/>
      <c r="D156" s="177"/>
      <c r="E156" s="177"/>
      <c r="F156" s="177"/>
      <c r="G156" s="177"/>
      <c r="H156" s="75">
        <v>0.06</v>
      </c>
      <c r="I156" s="39">
        <f>H156*I176</f>
        <v>354.57047312015948</v>
      </c>
      <c r="J156" s="18" t="str">
        <f ca="1">_xlfn.FORMULATEXT(I156)</f>
        <v>=H156*I176</v>
      </c>
    </row>
    <row r="157" spans="1:10">
      <c r="A157" s="37" t="s">
        <v>22</v>
      </c>
      <c r="B157" s="177" t="s">
        <v>167</v>
      </c>
      <c r="C157" s="177"/>
      <c r="D157" s="177"/>
      <c r="E157" s="177"/>
      <c r="F157" s="177"/>
      <c r="G157" s="177"/>
      <c r="H157" s="75">
        <v>5.151E-2</v>
      </c>
      <c r="I157" s="39">
        <f>H157*(I156+I176)</f>
        <v>322.66267624407635</v>
      </c>
      <c r="J157" s="18" t="str">
        <f ca="1">_xlfn.FORMULATEXT(I157)</f>
        <v>=H157*(I156+I176)</v>
      </c>
    </row>
    <row r="158" spans="1:10">
      <c r="A158" s="37" t="s">
        <v>25</v>
      </c>
      <c r="B158" s="184" t="s">
        <v>168</v>
      </c>
      <c r="C158" s="184"/>
      <c r="D158" s="184"/>
      <c r="E158" s="184"/>
      <c r="F158" s="184"/>
      <c r="G158" s="184"/>
      <c r="H158" s="40"/>
      <c r="I158" s="76"/>
    </row>
    <row r="159" spans="1:10">
      <c r="A159" s="37" t="s">
        <v>111</v>
      </c>
      <c r="B159" s="177" t="s">
        <v>169</v>
      </c>
      <c r="C159" s="177"/>
      <c r="D159" s="177"/>
      <c r="E159" s="177"/>
      <c r="F159" s="177"/>
      <c r="G159" s="177"/>
      <c r="H159" s="75"/>
      <c r="I159" s="39"/>
    </row>
    <row r="160" spans="1:10">
      <c r="A160" s="37" t="s">
        <v>170</v>
      </c>
      <c r="B160" s="182" t="s">
        <v>171</v>
      </c>
      <c r="C160" s="182"/>
      <c r="D160" s="182"/>
      <c r="E160" s="182"/>
      <c r="F160" s="182"/>
      <c r="G160" s="182"/>
      <c r="H160" s="75">
        <v>6.4999999999999997E-3</v>
      </c>
      <c r="I160" s="39">
        <f>I176*H160</f>
        <v>38.411801254683944</v>
      </c>
    </row>
    <row r="161" spans="1:11">
      <c r="A161" s="37" t="s">
        <v>172</v>
      </c>
      <c r="B161" s="182" t="s">
        <v>173</v>
      </c>
      <c r="C161" s="182"/>
      <c r="D161" s="182"/>
      <c r="E161" s="182"/>
      <c r="F161" s="182"/>
      <c r="G161" s="182"/>
      <c r="H161" s="75">
        <v>0.03</v>
      </c>
      <c r="I161" s="39">
        <f>I176*H161</f>
        <v>177.28523656007974</v>
      </c>
    </row>
    <row r="162" spans="1:11">
      <c r="A162" s="37" t="s">
        <v>113</v>
      </c>
      <c r="B162" s="177" t="s">
        <v>174</v>
      </c>
      <c r="C162" s="177"/>
      <c r="D162" s="177"/>
      <c r="E162" s="177"/>
      <c r="F162" s="177"/>
      <c r="G162" s="177"/>
      <c r="H162" s="75">
        <v>0</v>
      </c>
      <c r="I162" s="39">
        <f>H162*$I$178</f>
        <v>0</v>
      </c>
      <c r="J162" s="18" t="str">
        <f ca="1">_xlfn.FORMULATEXT(I162)</f>
        <v>=H162*$I$178</v>
      </c>
    </row>
    <row r="163" spans="1:11">
      <c r="A163" s="37" t="s">
        <v>175</v>
      </c>
      <c r="B163" s="177" t="s">
        <v>176</v>
      </c>
      <c r="C163" s="177"/>
      <c r="D163" s="177"/>
      <c r="E163" s="177"/>
      <c r="F163" s="177"/>
      <c r="G163" s="177"/>
      <c r="H163" s="75">
        <v>0.04</v>
      </c>
      <c r="I163" s="39">
        <f>H163*$I$178</f>
        <v>285.2944</v>
      </c>
      <c r="J163" s="18" t="str">
        <f ca="1">_xlfn.FORMULATEXT(I163)</f>
        <v>=H163*$I$178</v>
      </c>
    </row>
    <row r="164" spans="1:11">
      <c r="A164" s="179" t="s">
        <v>177</v>
      </c>
      <c r="B164" s="179"/>
      <c r="C164" s="179"/>
      <c r="D164" s="179"/>
      <c r="E164" s="179"/>
      <c r="F164" s="179"/>
      <c r="G164" s="179"/>
      <c r="H164" s="77">
        <f>SUM(H156:H163)</f>
        <v>0.18801000000000001</v>
      </c>
      <c r="I164" s="41">
        <f>SUM(I156:I163)</f>
        <v>1178.2245871789996</v>
      </c>
      <c r="J164" s="18" t="str">
        <f ca="1">_xlfn.FORMULATEXT(I164)</f>
        <v>=SOMA(I156:I163)</v>
      </c>
    </row>
    <row r="165" spans="1:11">
      <c r="A165" s="78"/>
    </row>
    <row r="166" spans="1:11">
      <c r="A166" s="78" t="s">
        <v>178</v>
      </c>
    </row>
    <row r="167" spans="1:11">
      <c r="A167" s="78" t="s">
        <v>179</v>
      </c>
    </row>
    <row r="168" spans="1:11">
      <c r="A168" s="20"/>
      <c r="B168" s="20"/>
      <c r="C168" s="20"/>
      <c r="D168" s="20"/>
      <c r="E168" s="20"/>
      <c r="F168" s="20"/>
      <c r="G168" s="20"/>
      <c r="H168" s="20"/>
      <c r="I168" s="72"/>
    </row>
    <row r="169" spans="1:11">
      <c r="A169" s="179" t="s">
        <v>180</v>
      </c>
      <c r="B169" s="179"/>
      <c r="C169" s="179"/>
      <c r="D169" s="179"/>
      <c r="E169" s="179"/>
      <c r="F169" s="179"/>
      <c r="G169" s="179"/>
      <c r="H169" s="179"/>
      <c r="I169" s="179"/>
      <c r="K169" s="79"/>
    </row>
    <row r="170" spans="1:11">
      <c r="A170" s="181" t="s">
        <v>181</v>
      </c>
      <c r="B170" s="181"/>
      <c r="C170" s="181"/>
      <c r="D170" s="181"/>
      <c r="E170" s="181"/>
      <c r="F170" s="181"/>
      <c r="G170" s="181"/>
      <c r="H170" s="181"/>
      <c r="I170" s="37" t="s">
        <v>57</v>
      </c>
    </row>
    <row r="171" spans="1:11">
      <c r="A171" s="23" t="s">
        <v>20</v>
      </c>
      <c r="B171" s="177" t="str">
        <f>A38</f>
        <v>MÓDULO 1 - COMPOSIÇÃO DA REMUNERAÇÃO</v>
      </c>
      <c r="C171" s="177"/>
      <c r="D171" s="177"/>
      <c r="E171" s="177"/>
      <c r="F171" s="177"/>
      <c r="G171" s="177"/>
      <c r="H171" s="177"/>
      <c r="I171" s="39">
        <f>I45</f>
        <v>2756</v>
      </c>
      <c r="J171" s="18" t="str">
        <f t="shared" ref="J171:J178" ca="1" si="6">_xlfn.FORMULATEXT(I171)</f>
        <v>=I45</v>
      </c>
    </row>
    <row r="172" spans="1:11">
      <c r="A172" s="23" t="s">
        <v>22</v>
      </c>
      <c r="B172" s="177" t="str">
        <f>A49</f>
        <v>MÓDULO 2 – ENCARGOS E BENEFÍCIOS ANUAIS, MENSAIS E DIÁRIOS</v>
      </c>
      <c r="C172" s="177"/>
      <c r="D172" s="177"/>
      <c r="E172" s="177"/>
      <c r="F172" s="177"/>
      <c r="G172" s="177"/>
      <c r="H172" s="177"/>
      <c r="I172" s="39">
        <f>I105</f>
        <v>2071.0120800000004</v>
      </c>
      <c r="J172" s="18" t="str">
        <f t="shared" ca="1" si="6"/>
        <v>=I105</v>
      </c>
    </row>
    <row r="173" spans="1:11">
      <c r="A173" s="23" t="s">
        <v>25</v>
      </c>
      <c r="B173" s="177" t="str">
        <f>A107</f>
        <v>MÓDULO 3 – PROVISÃO  PARA RESCISÃO</v>
      </c>
      <c r="C173" s="177"/>
      <c r="D173" s="177"/>
      <c r="E173" s="177"/>
      <c r="F173" s="177"/>
      <c r="G173" s="177"/>
      <c r="H173" s="177"/>
      <c r="I173" s="39">
        <f>I115</f>
        <v>196.4623634168</v>
      </c>
      <c r="J173" s="18" t="str">
        <f t="shared" ca="1" si="6"/>
        <v>=I115</v>
      </c>
      <c r="K173" s="79"/>
    </row>
    <row r="174" spans="1:11">
      <c r="A174" s="23" t="s">
        <v>27</v>
      </c>
      <c r="B174" s="177" t="str">
        <f>A117</f>
        <v>MÓDULO 4 – CUSTO DE REPOSIÇÃO DO PROFISSIONAL AUSENTE</v>
      </c>
      <c r="C174" s="177"/>
      <c r="D174" s="177"/>
      <c r="E174" s="177"/>
      <c r="F174" s="177"/>
      <c r="G174" s="177"/>
      <c r="H174" s="177"/>
      <c r="I174" s="39">
        <f>I142</f>
        <v>555.47319191919189</v>
      </c>
      <c r="J174" s="18" t="str">
        <f t="shared" ca="1" si="6"/>
        <v>=I142</v>
      </c>
      <c r="K174" s="79"/>
    </row>
    <row r="175" spans="1:11">
      <c r="A175" s="23" t="s">
        <v>62</v>
      </c>
      <c r="B175" s="177" t="str">
        <f>A144</f>
        <v>MÓDULO 5 - INSUMOS DIVERSOS</v>
      </c>
      <c r="C175" s="177"/>
      <c r="D175" s="177"/>
      <c r="E175" s="177"/>
      <c r="F175" s="177"/>
      <c r="G175" s="177"/>
      <c r="H175" s="177"/>
      <c r="I175" s="39">
        <f>I150</f>
        <v>330.56025</v>
      </c>
      <c r="J175" s="18" t="str">
        <f t="shared" ca="1" si="6"/>
        <v>=I150</v>
      </c>
      <c r="K175" s="79"/>
    </row>
    <row r="176" spans="1:11">
      <c r="A176" s="37"/>
      <c r="B176" s="178" t="s">
        <v>182</v>
      </c>
      <c r="C176" s="178"/>
      <c r="D176" s="178"/>
      <c r="E176" s="178"/>
      <c r="F176" s="178"/>
      <c r="G176" s="178"/>
      <c r="H176" s="178"/>
      <c r="I176" s="48">
        <f>SUM(I171:I175)</f>
        <v>5909.5078853359919</v>
      </c>
      <c r="J176" s="18" t="str">
        <f t="shared" ca="1" si="6"/>
        <v>=SOMA(I171:I175)</v>
      </c>
      <c r="K176" s="80"/>
    </row>
    <row r="177" spans="1:10">
      <c r="A177" s="23" t="s">
        <v>86</v>
      </c>
      <c r="B177" s="177" t="str">
        <f>A154</f>
        <v>MÓDULO 6 – CUSTOS INDIRETOS, TRIBUTOS E LUCRO</v>
      </c>
      <c r="C177" s="177"/>
      <c r="D177" s="177"/>
      <c r="E177" s="177"/>
      <c r="F177" s="177"/>
      <c r="G177" s="177"/>
      <c r="H177" s="177"/>
      <c r="I177" s="39">
        <f>I164</f>
        <v>1178.2245871789996</v>
      </c>
      <c r="J177" s="18" t="str">
        <f t="shared" ca="1" si="6"/>
        <v>=I164</v>
      </c>
    </row>
    <row r="178" spans="1:10">
      <c r="A178" s="179" t="s">
        <v>183</v>
      </c>
      <c r="B178" s="179"/>
      <c r="C178" s="179"/>
      <c r="D178" s="179"/>
      <c r="E178" s="179"/>
      <c r="F178" s="179"/>
      <c r="G178" s="179"/>
      <c r="H178" s="179"/>
      <c r="I178" s="41">
        <f>TRUNC((I176+I156+I157)/(1-SUM(H159:H163)),2)</f>
        <v>7132.36</v>
      </c>
      <c r="J178" s="18" t="str">
        <f t="shared" ca="1" si="6"/>
        <v>=TRUNCAR((I176+I156+I157)/(1-SOMA(H159:H163));2)</v>
      </c>
    </row>
    <row r="179" spans="1:10">
      <c r="A179" s="179" t="s">
        <v>184</v>
      </c>
      <c r="B179" s="179"/>
      <c r="C179" s="179"/>
      <c r="D179" s="179"/>
      <c r="E179" s="179"/>
      <c r="F179" s="179"/>
      <c r="G179" s="179"/>
      <c r="H179" s="179"/>
      <c r="I179" s="41">
        <f>TRUNC(SUM(I178*2),2)</f>
        <v>14264.72</v>
      </c>
    </row>
    <row r="180" spans="1:10" s="81" customFormat="1">
      <c r="J180" s="18"/>
    </row>
    <row r="182" spans="1:10">
      <c r="A182" s="180" t="s">
        <v>185</v>
      </c>
      <c r="B182" s="180"/>
      <c r="C182" s="180"/>
      <c r="D182" s="180"/>
      <c r="E182" s="180"/>
      <c r="F182" s="180"/>
      <c r="G182" s="180"/>
      <c r="H182" s="180"/>
      <c r="I182" s="180"/>
    </row>
  </sheetData>
  <mergeCells count="165">
    <mergeCell ref="A1:I1"/>
    <mergeCell ref="A2:I2"/>
    <mergeCell ref="A4:F4"/>
    <mergeCell ref="A5:F5"/>
    <mergeCell ref="A7:F7"/>
    <mergeCell ref="A9:I9"/>
    <mergeCell ref="A17:C17"/>
    <mergeCell ref="D17:F17"/>
    <mergeCell ref="G17:H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H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A45:H45"/>
    <mergeCell ref="A46:I46"/>
    <mergeCell ref="A47:I47"/>
    <mergeCell ref="A35:I35"/>
    <mergeCell ref="A36:I36"/>
    <mergeCell ref="A38:I38"/>
    <mergeCell ref="B39:G39"/>
    <mergeCell ref="B40:G40"/>
    <mergeCell ref="B41:G41"/>
    <mergeCell ref="B56:G56"/>
    <mergeCell ref="A57:G57"/>
    <mergeCell ref="A59:I59"/>
    <mergeCell ref="A60:I60"/>
    <mergeCell ref="A61:I61"/>
    <mergeCell ref="A63:I63"/>
    <mergeCell ref="A49:I49"/>
    <mergeCell ref="A51:I51"/>
    <mergeCell ref="B52:G52"/>
    <mergeCell ref="B53:G53"/>
    <mergeCell ref="B54:G54"/>
    <mergeCell ref="A55:G55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B78:G78"/>
    <mergeCell ref="A79:I79"/>
    <mergeCell ref="B80:G80"/>
    <mergeCell ref="B81:G81"/>
    <mergeCell ref="B82:G82"/>
    <mergeCell ref="B96:G96"/>
    <mergeCell ref="A97:I97"/>
    <mergeCell ref="A98:I98"/>
    <mergeCell ref="B99:G99"/>
    <mergeCell ref="A100:I100"/>
    <mergeCell ref="B101:G101"/>
    <mergeCell ref="B89:G89"/>
    <mergeCell ref="B90:G90"/>
    <mergeCell ref="B91:G91"/>
    <mergeCell ref="B92:G92"/>
    <mergeCell ref="B93:G93"/>
    <mergeCell ref="A95:H95"/>
    <mergeCell ref="B94:G94"/>
    <mergeCell ref="B109:G109"/>
    <mergeCell ref="B110:G110"/>
    <mergeCell ref="B111:G111"/>
    <mergeCell ref="B112:G112"/>
    <mergeCell ref="B113:G113"/>
    <mergeCell ref="B114:G114"/>
    <mergeCell ref="B102:G102"/>
    <mergeCell ref="B103:G103"/>
    <mergeCell ref="B104:G104"/>
    <mergeCell ref="A105:H105"/>
    <mergeCell ref="A107:I107"/>
    <mergeCell ref="B108:G108"/>
    <mergeCell ref="B122:G122"/>
    <mergeCell ref="B123:G123"/>
    <mergeCell ref="B124:G124"/>
    <mergeCell ref="B125:G125"/>
    <mergeCell ref="B126:G126"/>
    <mergeCell ref="B127:G127"/>
    <mergeCell ref="A115:G115"/>
    <mergeCell ref="A117:I117"/>
    <mergeCell ref="B118:G118"/>
    <mergeCell ref="A119:I119"/>
    <mergeCell ref="B120:G120"/>
    <mergeCell ref="A121:I121"/>
    <mergeCell ref="B134:G134"/>
    <mergeCell ref="B135:G135"/>
    <mergeCell ref="A136:G136"/>
    <mergeCell ref="A138:I138"/>
    <mergeCell ref="B139:G139"/>
    <mergeCell ref="B140:G140"/>
    <mergeCell ref="B128:G128"/>
    <mergeCell ref="B129:G129"/>
    <mergeCell ref="A130:G130"/>
    <mergeCell ref="B131:G131"/>
    <mergeCell ref="A132:I132"/>
    <mergeCell ref="B133:G133"/>
    <mergeCell ref="B147:G147"/>
    <mergeCell ref="B148:G148"/>
    <mergeCell ref="B149:G149"/>
    <mergeCell ref="A150:H150"/>
    <mergeCell ref="B151:G151"/>
    <mergeCell ref="A152:I152"/>
    <mergeCell ref="B141:G141"/>
    <mergeCell ref="A142:H142"/>
    <mergeCell ref="A143:G143"/>
    <mergeCell ref="A144:I144"/>
    <mergeCell ref="B145:G145"/>
    <mergeCell ref="B146:G146"/>
    <mergeCell ref="B159:G159"/>
    <mergeCell ref="B160:G160"/>
    <mergeCell ref="B161:G161"/>
    <mergeCell ref="B162:G162"/>
    <mergeCell ref="B163:G163"/>
    <mergeCell ref="A164:G164"/>
    <mergeCell ref="B153:G153"/>
    <mergeCell ref="A154:I154"/>
    <mergeCell ref="B155:G155"/>
    <mergeCell ref="B156:G156"/>
    <mergeCell ref="B157:G157"/>
    <mergeCell ref="B158:G158"/>
    <mergeCell ref="B175:H175"/>
    <mergeCell ref="B176:H176"/>
    <mergeCell ref="B177:H177"/>
    <mergeCell ref="A178:H178"/>
    <mergeCell ref="A179:H179"/>
    <mergeCell ref="A182:I182"/>
    <mergeCell ref="A169:I169"/>
    <mergeCell ref="A170:H170"/>
    <mergeCell ref="B171:H171"/>
    <mergeCell ref="B172:H172"/>
    <mergeCell ref="B173:H173"/>
    <mergeCell ref="B174:H174"/>
  </mergeCells>
  <printOptions horizontalCentered="1"/>
  <pageMargins left="0.39370078740157505" right="0.19645669291338602" top="1.771653543307085" bottom="0.78740157480315009" header="1.37795275590551" footer="0.39370078740157505"/>
  <pageSetup paperSize="9" scale="20" fitToWidth="0" fitToHeight="0" orientation="portrait" r:id="rId1"/>
  <headerFooter alignWithMargins="0"/>
  <colBreaks count="1" manualBreakCount="1">
    <brk id="9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01FC-10DE-4D64-A9E8-2D13B6180ACE}">
  <dimension ref="A1:AMJ182"/>
  <sheetViews>
    <sheetView view="pageBreakPreview" topLeftCell="A49" zoomScale="60" zoomScaleNormal="85" workbookViewId="0">
      <selection activeCell="I84" sqref="I84"/>
    </sheetView>
  </sheetViews>
  <sheetFormatPr defaultRowHeight="18"/>
  <cols>
    <col min="1" max="1" width="7.125" style="18" customWidth="1"/>
    <col min="2" max="2" width="8.5" style="18" customWidth="1"/>
    <col min="3" max="3" width="23.125" style="18" customWidth="1"/>
    <col min="4" max="4" width="8.5" style="18" customWidth="1"/>
    <col min="5" max="5" width="10" style="18" customWidth="1"/>
    <col min="6" max="6" width="8.5" style="18" customWidth="1"/>
    <col min="7" max="7" width="101.625" style="18" customWidth="1"/>
    <col min="8" max="8" width="12" style="18" customWidth="1"/>
    <col min="9" max="9" width="80.125" style="18" customWidth="1"/>
    <col min="10" max="10" width="43.2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186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tr">
        <f>Vigilante_Armado_12x36_Noturno!I12</f>
        <v>CCT - GO000996/2025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197" t="s">
        <v>32</v>
      </c>
      <c r="H16" s="197"/>
      <c r="I16" s="25" t="s">
        <v>33</v>
      </c>
    </row>
    <row r="17" spans="1:9" s="26" customFormat="1" ht="34.5" customHeight="1">
      <c r="A17" s="199" t="s">
        <v>197</v>
      </c>
      <c r="B17" s="199"/>
      <c r="C17" s="199"/>
      <c r="D17" s="199" t="s">
        <v>35</v>
      </c>
      <c r="E17" s="199"/>
      <c r="F17" s="199"/>
      <c r="G17" s="200" t="s">
        <v>195</v>
      </c>
      <c r="H17" s="200"/>
      <c r="I17" s="25" t="s">
        <v>37</v>
      </c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s="27" customFormat="1" ht="22.9" customHeight="1">
      <c r="A19" s="188" t="s">
        <v>38</v>
      </c>
      <c r="B19" s="188"/>
      <c r="C19" s="188"/>
      <c r="D19" s="188"/>
      <c r="E19" s="188"/>
      <c r="F19" s="188"/>
      <c r="G19" s="188"/>
      <c r="H19" s="188"/>
      <c r="I19" s="188"/>
    </row>
    <row r="20" spans="1:9" ht="22.9" customHeight="1">
      <c r="A20" s="177" t="s">
        <v>39</v>
      </c>
      <c r="B20" s="177"/>
      <c r="C20" s="177"/>
      <c r="D20" s="177"/>
      <c r="E20" s="177"/>
      <c r="F20" s="177"/>
      <c r="G20" s="177"/>
      <c r="H20" s="177"/>
      <c r="I20" s="177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9.899999999999999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 t="s">
        <v>45</v>
      </c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>
        <f>Vigilante_Armado_12x36_Noturno!I29</f>
        <v>2120</v>
      </c>
    </row>
    <row r="30" spans="1:9" ht="12.75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 t="s">
        <v>45</v>
      </c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t="str">
        <f>Vigilante_Armado_12x36_Noturno!I31</f>
        <v>SINTVIJ X SINDESP</v>
      </c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t="str">
        <f>Vigilante_Armado_12x36_Noturno!I32</f>
        <v>CCT - GO000996/2025</v>
      </c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t="str">
        <f>Vigilante_Armado_12x36_Noturno!I33</f>
        <v>01º de janeiro de 2026 a 31 de dezembro de 2026</v>
      </c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58</v>
      </c>
      <c r="C40" s="177"/>
      <c r="D40" s="177"/>
      <c r="E40" s="177"/>
      <c r="F40" s="177"/>
      <c r="G40" s="177"/>
      <c r="H40" s="38"/>
      <c r="I40" s="39">
        <f>I29</f>
        <v>2120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636</v>
      </c>
      <c r="J41" s="18" t="str">
        <f ca="1">_xlfn.FORMULATEXT(I41)</f>
        <v>=H41*I40</v>
      </c>
    </row>
    <row r="42" spans="1:10">
      <c r="A42" s="37" t="s">
        <v>25</v>
      </c>
      <c r="B42" s="177" t="s">
        <v>60</v>
      </c>
      <c r="C42" s="177"/>
      <c r="D42" s="177"/>
      <c r="E42" s="177"/>
      <c r="F42" s="177"/>
      <c r="G42" s="177"/>
      <c r="H42" s="40"/>
      <c r="I42" s="39">
        <f>H42*I40</f>
        <v>0</v>
      </c>
      <c r="J42" s="18" t="str">
        <f ca="1">_xlfn.FORMULATEXT(I42)</f>
        <v>=H42*I40</v>
      </c>
    </row>
    <row r="43" spans="1:10">
      <c r="A43" s="37" t="s">
        <v>27</v>
      </c>
      <c r="B43" s="177" t="s">
        <v>61</v>
      </c>
      <c r="C43" s="177"/>
      <c r="D43" s="177"/>
      <c r="E43" s="177"/>
      <c r="F43" s="177"/>
      <c r="G43" s="177"/>
      <c r="H43" s="40">
        <v>0.2</v>
      </c>
      <c r="I43" s="39">
        <f>SUM(I40:I41)/220*H43*7*15</f>
        <v>263.07272727272726</v>
      </c>
      <c r="J43" s="18" t="str">
        <f ca="1">_xlfn.FORMULATEXT(I43)</f>
        <v>=SOMA(I40:I41)/220*H43*7*15</v>
      </c>
    </row>
    <row r="44" spans="1:10">
      <c r="A44" s="37" t="s">
        <v>62</v>
      </c>
      <c r="B44" s="177" t="s">
        <v>63</v>
      </c>
      <c r="C44" s="177"/>
      <c r="D44" s="177"/>
      <c r="E44" s="177"/>
      <c r="F44" s="177"/>
      <c r="G44" s="177"/>
      <c r="H44" s="40"/>
      <c r="I44" s="39">
        <v>0</v>
      </c>
    </row>
    <row r="45" spans="1:10">
      <c r="A45" s="179" t="s">
        <v>64</v>
      </c>
      <c r="B45" s="179"/>
      <c r="C45" s="179"/>
      <c r="D45" s="179"/>
      <c r="E45" s="179"/>
      <c r="F45" s="179"/>
      <c r="G45" s="179"/>
      <c r="H45" s="179"/>
      <c r="I45" s="41">
        <f>SUM(I40:I44)</f>
        <v>3019.0727272727272</v>
      </c>
      <c r="J45" s="18" t="str">
        <f ca="1">_xlfn.FORMULATEXT(I45)</f>
        <v>=SOMA(I40:I44)</v>
      </c>
    </row>
    <row r="46" spans="1:10">
      <c r="A46" s="183"/>
      <c r="B46" s="183"/>
      <c r="C46" s="183"/>
      <c r="D46" s="183"/>
      <c r="E46" s="183"/>
      <c r="F46" s="183"/>
      <c r="G46" s="183"/>
      <c r="H46" s="183"/>
      <c r="I46" s="183"/>
    </row>
    <row r="47" spans="1:10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10" s="21" customFormat="1"/>
    <row r="49" spans="1:12">
      <c r="A49" s="179" t="s">
        <v>66</v>
      </c>
      <c r="B49" s="179"/>
      <c r="C49" s="179"/>
      <c r="D49" s="179"/>
      <c r="E49" s="179"/>
      <c r="F49" s="179"/>
      <c r="G49" s="179"/>
      <c r="H49" s="179"/>
      <c r="I49" s="179"/>
    </row>
    <row r="50" spans="1:12" s="18" customFormat="1">
      <c r="A50" s="37"/>
      <c r="B50" s="42"/>
      <c r="C50" s="43"/>
      <c r="D50" s="43"/>
      <c r="E50" s="43"/>
      <c r="F50" s="43"/>
      <c r="G50" s="44"/>
      <c r="H50" s="37"/>
      <c r="I50" s="37"/>
    </row>
    <row r="51" spans="1:12">
      <c r="A51" s="179" t="s">
        <v>67</v>
      </c>
      <c r="B51" s="179"/>
      <c r="C51" s="179"/>
      <c r="D51" s="179"/>
      <c r="E51" s="179"/>
      <c r="F51" s="179"/>
      <c r="G51" s="179"/>
      <c r="H51" s="179"/>
      <c r="I51" s="179"/>
    </row>
    <row r="52" spans="1:12">
      <c r="A52" s="45" t="s">
        <v>68</v>
      </c>
      <c r="B52" s="184" t="s">
        <v>69</v>
      </c>
      <c r="C52" s="184"/>
      <c r="D52" s="184"/>
      <c r="E52" s="184"/>
      <c r="F52" s="184"/>
      <c r="G52" s="184"/>
      <c r="H52" s="46"/>
      <c r="I52" s="37" t="s">
        <v>57</v>
      </c>
    </row>
    <row r="53" spans="1:12">
      <c r="A53" s="37" t="s">
        <v>20</v>
      </c>
      <c r="B53" s="186" t="s">
        <v>70</v>
      </c>
      <c r="C53" s="186"/>
      <c r="D53" s="186"/>
      <c r="E53" s="186"/>
      <c r="F53" s="186"/>
      <c r="G53" s="186"/>
      <c r="H53" s="46">
        <f>1/12</f>
        <v>8.3333333333333329E-2</v>
      </c>
      <c r="I53" s="47">
        <f>H53*$I$45</f>
        <v>251.58939393939391</v>
      </c>
      <c r="J53" s="18" t="e">
        <f>FORMULA (I53)</f>
        <v>#NAME?</v>
      </c>
    </row>
    <row r="54" spans="1:12">
      <c r="A54" s="37" t="s">
        <v>22</v>
      </c>
      <c r="B54" s="186" t="s">
        <v>71</v>
      </c>
      <c r="C54" s="186"/>
      <c r="D54" s="186"/>
      <c r="E54" s="186"/>
      <c r="F54" s="186"/>
      <c r="G54" s="186"/>
      <c r="H54" s="46">
        <f>1/3*H53</f>
        <v>2.7777777777777776E-2</v>
      </c>
      <c r="I54" s="47">
        <f>H54*$I$45</f>
        <v>83.863131313131305</v>
      </c>
      <c r="J54" s="18" t="str">
        <f ca="1">_xlfn.FORMULATEXT(I54)</f>
        <v>=H54*$I$45</v>
      </c>
    </row>
    <row r="55" spans="1:12">
      <c r="A55" s="181" t="s">
        <v>72</v>
      </c>
      <c r="B55" s="181"/>
      <c r="C55" s="181"/>
      <c r="D55" s="181"/>
      <c r="E55" s="181"/>
      <c r="F55" s="181"/>
      <c r="G55" s="181"/>
      <c r="H55" s="46">
        <f>SUM(H53:H54)</f>
        <v>0.1111111111111111</v>
      </c>
      <c r="I55" s="48">
        <f>SUM(I52:I54)</f>
        <v>335.45252525252522</v>
      </c>
      <c r="J55" s="18" t="str">
        <f ca="1">_xlfn.FORMULATEXT(I55)</f>
        <v>=SOMA(I52:I54)</v>
      </c>
    </row>
    <row r="56" spans="1:12">
      <c r="A56" s="37" t="s">
        <v>25</v>
      </c>
      <c r="B56" s="177" t="s">
        <v>73</v>
      </c>
      <c r="C56" s="177"/>
      <c r="D56" s="177"/>
      <c r="E56" s="177"/>
      <c r="F56" s="177"/>
      <c r="G56" s="177"/>
      <c r="H56" s="49">
        <f>H73*H55</f>
        <v>4.2298555555555561E-2</v>
      </c>
      <c r="I56" s="39">
        <f>H56*$I$45</f>
        <v>127.7024154808081</v>
      </c>
      <c r="J56" s="18" t="str">
        <f ca="1">_xlfn.FORMULATEXT(I56)</f>
        <v>=H56*$I$45</v>
      </c>
    </row>
    <row r="57" spans="1:12" s="18" customFormat="1">
      <c r="A57" s="181" t="s">
        <v>74</v>
      </c>
      <c r="B57" s="181"/>
      <c r="C57" s="181"/>
      <c r="D57" s="181"/>
      <c r="E57" s="181"/>
      <c r="F57" s="181"/>
      <c r="G57" s="181"/>
      <c r="H57" s="46">
        <f>SUM(H55:H56)</f>
        <v>0.15340966666666667</v>
      </c>
      <c r="I57" s="48">
        <f>I56+I55</f>
        <v>463.15494073333332</v>
      </c>
      <c r="J57" s="18" t="str">
        <f ca="1">_xlfn.FORMULATEXT(I57)</f>
        <v>=I56+I55</v>
      </c>
      <c r="K57" s="50"/>
    </row>
    <row r="58" spans="1:12">
      <c r="A58" s="37"/>
      <c r="B58" s="51"/>
      <c r="C58" s="52"/>
      <c r="D58" s="52"/>
      <c r="E58" s="52"/>
      <c r="F58" s="52"/>
      <c r="G58" s="53"/>
      <c r="H58" s="23"/>
      <c r="I58" s="47"/>
    </row>
    <row r="59" spans="1:12" ht="22.9" customHeight="1">
      <c r="A59" s="185" t="s">
        <v>75</v>
      </c>
      <c r="B59" s="185"/>
      <c r="C59" s="185"/>
      <c r="D59" s="185"/>
      <c r="E59" s="185"/>
      <c r="F59" s="185"/>
      <c r="G59" s="185"/>
      <c r="H59" s="185"/>
      <c r="I59" s="185"/>
    </row>
    <row r="60" spans="1:12" ht="22.9" customHeight="1">
      <c r="A60" s="185" t="s">
        <v>76</v>
      </c>
      <c r="B60" s="185"/>
      <c r="C60" s="185"/>
      <c r="D60" s="185"/>
      <c r="E60" s="185"/>
      <c r="F60" s="185"/>
      <c r="G60" s="185"/>
      <c r="H60" s="185"/>
      <c r="I60" s="185"/>
    </row>
    <row r="61" spans="1:12" ht="33" customHeight="1">
      <c r="A61" s="185" t="s">
        <v>77</v>
      </c>
      <c r="B61" s="185"/>
      <c r="C61" s="185"/>
      <c r="D61" s="185"/>
      <c r="E61" s="185"/>
      <c r="F61" s="185"/>
      <c r="G61" s="185"/>
      <c r="H61" s="185"/>
      <c r="I61" s="185"/>
    </row>
    <row r="62" spans="1:12">
      <c r="A62" s="37"/>
      <c r="B62" s="51"/>
      <c r="C62" s="52"/>
      <c r="D62" s="52"/>
      <c r="E62" s="52"/>
      <c r="F62" s="52"/>
      <c r="G62" s="53"/>
      <c r="H62" s="23"/>
      <c r="I62" s="47"/>
    </row>
    <row r="63" spans="1:12" ht="27" customHeight="1">
      <c r="A63" s="192" t="s">
        <v>78</v>
      </c>
      <c r="B63" s="192"/>
      <c r="C63" s="192"/>
      <c r="D63" s="192"/>
      <c r="E63" s="192"/>
      <c r="F63" s="192"/>
      <c r="G63" s="192"/>
      <c r="H63" s="192"/>
      <c r="I63" s="192"/>
    </row>
    <row r="64" spans="1:12" s="18" customFormat="1">
      <c r="A64" s="45" t="s">
        <v>79</v>
      </c>
      <c r="B64" s="191" t="s">
        <v>80</v>
      </c>
      <c r="C64" s="191"/>
      <c r="D64" s="191"/>
      <c r="E64" s="191"/>
      <c r="F64" s="191"/>
      <c r="G64" s="191"/>
      <c r="H64" s="37" t="s">
        <v>56</v>
      </c>
      <c r="I64" s="37" t="s">
        <v>57</v>
      </c>
      <c r="L64" s="20"/>
    </row>
    <row r="65" spans="1:12">
      <c r="A65" s="37" t="s">
        <v>20</v>
      </c>
      <c r="B65" s="177" t="s">
        <v>81</v>
      </c>
      <c r="C65" s="177"/>
      <c r="D65" s="177"/>
      <c r="E65" s="177"/>
      <c r="F65" s="177"/>
      <c r="G65" s="177"/>
      <c r="H65" s="49">
        <v>0.2</v>
      </c>
      <c r="I65" s="39">
        <f t="shared" ref="I65:I72" si="0">H65*($I$45)</f>
        <v>603.81454545454551</v>
      </c>
      <c r="J65" s="18" t="str">
        <f t="shared" ref="J65:J73" ca="1" si="1">_xlfn.FORMULATEXT(I65)</f>
        <v>=H65*($I$45)</v>
      </c>
      <c r="K65" s="54"/>
      <c r="L65" s="20"/>
    </row>
    <row r="66" spans="1:12">
      <c r="A66" s="37" t="s">
        <v>22</v>
      </c>
      <c r="B66" s="177" t="s">
        <v>82</v>
      </c>
      <c r="C66" s="177"/>
      <c r="D66" s="177"/>
      <c r="E66" s="177"/>
      <c r="F66" s="177"/>
      <c r="G66" s="177"/>
      <c r="H66" s="49">
        <v>2.5000000000000001E-2</v>
      </c>
      <c r="I66" s="39">
        <f t="shared" si="0"/>
        <v>75.476818181818189</v>
      </c>
      <c r="J66" s="18" t="str">
        <f t="shared" ca="1" si="1"/>
        <v>=H66*($I$45)</v>
      </c>
    </row>
    <row r="67" spans="1:12">
      <c r="A67" s="37" t="s">
        <v>25</v>
      </c>
      <c r="B67" s="177" t="s">
        <v>83</v>
      </c>
      <c r="C67" s="177"/>
      <c r="D67" s="177"/>
      <c r="E67" s="177"/>
      <c r="F67" s="177"/>
      <c r="G67" s="177"/>
      <c r="H67" s="49">
        <f>Vigilante_Armado_12x36_Noturno!H67</f>
        <v>4.2687000000000003E-2</v>
      </c>
      <c r="I67" s="39">
        <f t="shared" si="0"/>
        <v>128.87515750909091</v>
      </c>
      <c r="J67" s="18" t="str">
        <f t="shared" ca="1" si="1"/>
        <v>=H67*($I$45)</v>
      </c>
    </row>
    <row r="68" spans="1:12">
      <c r="A68" s="37" t="s">
        <v>27</v>
      </c>
      <c r="B68" s="177" t="s">
        <v>84</v>
      </c>
      <c r="C68" s="177"/>
      <c r="D68" s="177"/>
      <c r="E68" s="177"/>
      <c r="F68" s="177"/>
      <c r="G68" s="177"/>
      <c r="H68" s="49">
        <v>1.4999999999999999E-2</v>
      </c>
      <c r="I68" s="39">
        <f t="shared" si="0"/>
        <v>45.286090909090909</v>
      </c>
      <c r="J68" s="18" t="str">
        <f t="shared" ca="1" si="1"/>
        <v>=H68*($I$45)</v>
      </c>
    </row>
    <row r="69" spans="1:12">
      <c r="A69" s="37" t="s">
        <v>62</v>
      </c>
      <c r="B69" s="177" t="s">
        <v>85</v>
      </c>
      <c r="C69" s="177"/>
      <c r="D69" s="177"/>
      <c r="E69" s="177"/>
      <c r="F69" s="177"/>
      <c r="G69" s="177"/>
      <c r="H69" s="49">
        <v>0.01</v>
      </c>
      <c r="I69" s="39">
        <f t="shared" si="0"/>
        <v>30.190727272727273</v>
      </c>
      <c r="J69" s="18" t="str">
        <f t="shared" ca="1" si="1"/>
        <v>=H69*($I$45)</v>
      </c>
    </row>
    <row r="70" spans="1:12">
      <c r="A70" s="37" t="s">
        <v>86</v>
      </c>
      <c r="B70" s="177" t="s">
        <v>87</v>
      </c>
      <c r="C70" s="177"/>
      <c r="D70" s="177"/>
      <c r="E70" s="177"/>
      <c r="F70" s="177"/>
      <c r="G70" s="177"/>
      <c r="H70" s="49">
        <v>6.0000000000000001E-3</v>
      </c>
      <c r="I70" s="39">
        <f t="shared" si="0"/>
        <v>18.114436363636365</v>
      </c>
      <c r="J70" s="18" t="str">
        <f t="shared" ca="1" si="1"/>
        <v>=H70*($I$45)</v>
      </c>
    </row>
    <row r="71" spans="1:12">
      <c r="A71" s="37" t="s">
        <v>88</v>
      </c>
      <c r="B71" s="177" t="s">
        <v>89</v>
      </c>
      <c r="C71" s="177"/>
      <c r="D71" s="177"/>
      <c r="E71" s="177"/>
      <c r="F71" s="177"/>
      <c r="G71" s="177"/>
      <c r="H71" s="49">
        <v>2E-3</v>
      </c>
      <c r="I71" s="39">
        <f t="shared" si="0"/>
        <v>6.0381454545454547</v>
      </c>
      <c r="J71" s="18" t="str">
        <f t="shared" ca="1" si="1"/>
        <v>=H71*($I$45)</v>
      </c>
    </row>
    <row r="72" spans="1:12">
      <c r="A72" s="37" t="s">
        <v>90</v>
      </c>
      <c r="B72" s="177" t="s">
        <v>91</v>
      </c>
      <c r="C72" s="177"/>
      <c r="D72" s="177"/>
      <c r="E72" s="177"/>
      <c r="F72" s="177"/>
      <c r="G72" s="177"/>
      <c r="H72" s="49">
        <v>0.08</v>
      </c>
      <c r="I72" s="39">
        <f t="shared" si="0"/>
        <v>241.52581818181818</v>
      </c>
      <c r="J72" s="18" t="str">
        <f t="shared" ca="1" si="1"/>
        <v>=H72*($I$45)</v>
      </c>
    </row>
    <row r="73" spans="1:12" s="18" customFormat="1">
      <c r="A73" s="181" t="s">
        <v>92</v>
      </c>
      <c r="B73" s="181"/>
      <c r="C73" s="181"/>
      <c r="D73" s="181"/>
      <c r="E73" s="181"/>
      <c r="F73" s="181"/>
      <c r="G73" s="181"/>
      <c r="H73" s="46">
        <f>SUM(H65:H72)</f>
        <v>0.38068700000000005</v>
      </c>
      <c r="I73" s="48">
        <f>SUM(I65:I72)</f>
        <v>1149.321739327273</v>
      </c>
      <c r="J73" s="18" t="str">
        <f t="shared" ca="1" si="1"/>
        <v>=SOMA(I65:I72)</v>
      </c>
      <c r="K73" s="50"/>
    </row>
    <row r="74" spans="1:12" s="18" customFormat="1">
      <c r="A74" s="42"/>
      <c r="B74" s="43"/>
      <c r="C74" s="43"/>
      <c r="D74" s="43"/>
      <c r="E74" s="43"/>
      <c r="F74" s="43"/>
      <c r="G74" s="43"/>
      <c r="H74" s="55"/>
      <c r="I74" s="56"/>
      <c r="K74" s="50"/>
    </row>
    <row r="75" spans="1:12">
      <c r="A75" s="185" t="s">
        <v>93</v>
      </c>
      <c r="B75" s="185"/>
      <c r="C75" s="185"/>
      <c r="D75" s="185"/>
      <c r="E75" s="185"/>
      <c r="F75" s="185"/>
      <c r="G75" s="185"/>
      <c r="H75" s="185"/>
      <c r="I75" s="185"/>
    </row>
    <row r="76" spans="1:12">
      <c r="A76" s="185" t="s">
        <v>94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95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37"/>
      <c r="B78" s="183"/>
      <c r="C78" s="183"/>
      <c r="D78" s="183"/>
      <c r="E78" s="183"/>
      <c r="F78" s="183"/>
      <c r="G78" s="183"/>
      <c r="H78" s="23"/>
      <c r="I78" s="47"/>
    </row>
    <row r="79" spans="1:12">
      <c r="A79" s="179" t="s">
        <v>96</v>
      </c>
      <c r="B79" s="179"/>
      <c r="C79" s="179"/>
      <c r="D79" s="179"/>
      <c r="E79" s="179"/>
      <c r="F79" s="179"/>
      <c r="G79" s="179"/>
      <c r="H79" s="179"/>
      <c r="I79" s="179"/>
    </row>
    <row r="80" spans="1:12">
      <c r="A80" s="37" t="s">
        <v>97</v>
      </c>
      <c r="B80" s="184" t="s">
        <v>98</v>
      </c>
      <c r="C80" s="184"/>
      <c r="D80" s="184"/>
      <c r="E80" s="184"/>
      <c r="F80" s="184"/>
      <c r="G80" s="184"/>
      <c r="H80" s="37"/>
      <c r="I80" s="37" t="s">
        <v>57</v>
      </c>
    </row>
    <row r="81" spans="1:10">
      <c r="A81" s="37" t="s">
        <v>20</v>
      </c>
      <c r="B81" s="186" t="s">
        <v>99</v>
      </c>
      <c r="C81" s="186"/>
      <c r="D81" s="186"/>
      <c r="E81" s="186"/>
      <c r="F81" s="186"/>
      <c r="G81" s="186"/>
      <c r="H81" s="23" t="s">
        <v>100</v>
      </c>
      <c r="I81" s="57">
        <f>15*2*4.3</f>
        <v>129</v>
      </c>
      <c r="J81" s="18" t="str">
        <f ca="1">_xlfn.FORMULATEXT(I81)</f>
        <v>=15*2*4,3</v>
      </c>
    </row>
    <row r="82" spans="1:10">
      <c r="A82" s="37" t="s">
        <v>101</v>
      </c>
      <c r="B82" s="182" t="s">
        <v>102</v>
      </c>
      <c r="C82" s="182"/>
      <c r="D82" s="182"/>
      <c r="E82" s="182"/>
      <c r="F82" s="182"/>
      <c r="G82" s="182"/>
      <c r="H82" s="23"/>
      <c r="I82" s="58">
        <f>(I81-I83)</f>
        <v>1.8000000000000114</v>
      </c>
      <c r="J82" s="18" t="str">
        <f ca="1">_xlfn.FORMULATEXT(I82)</f>
        <v>=(I81-I83)</v>
      </c>
    </row>
    <row r="83" spans="1:10">
      <c r="A83" s="37" t="s">
        <v>103</v>
      </c>
      <c r="B83" s="182" t="s">
        <v>104</v>
      </c>
      <c r="C83" s="182"/>
      <c r="D83" s="182"/>
      <c r="E83" s="182"/>
      <c r="F83" s="182"/>
      <c r="G83" s="182"/>
      <c r="H83" s="23"/>
      <c r="I83" s="47">
        <f>($I$40*0.06)</f>
        <v>127.19999999999999</v>
      </c>
      <c r="J83" s="18" t="str">
        <f ca="1">_xlfn.FORMULATEXT(I83)</f>
        <v>=($I$40*0,06)</v>
      </c>
    </row>
    <row r="84" spans="1:10">
      <c r="A84" s="37" t="s">
        <v>22</v>
      </c>
      <c r="B84" s="186" t="s">
        <v>105</v>
      </c>
      <c r="C84" s="186"/>
      <c r="D84" s="186"/>
      <c r="E84" s="186"/>
      <c r="F84" s="186"/>
      <c r="G84" s="186"/>
      <c r="H84" s="23" t="s">
        <v>100</v>
      </c>
      <c r="I84" s="57">
        <f>Vigilante_Armado_12x36_Noturno!I84</f>
        <v>525</v>
      </c>
    </row>
    <row r="85" spans="1:10">
      <c r="A85" s="37" t="s">
        <v>106</v>
      </c>
      <c r="B85" s="182" t="s">
        <v>107</v>
      </c>
      <c r="C85" s="182"/>
      <c r="D85" s="182"/>
      <c r="E85" s="182"/>
      <c r="F85" s="182"/>
      <c r="G85" s="182"/>
      <c r="H85" s="23"/>
      <c r="I85" s="83">
        <f>(I84-I86)</f>
        <v>480.375</v>
      </c>
      <c r="J85" s="18" t="str">
        <f ca="1">_xlfn.FORMULATEXT(I85)</f>
        <v>=(I84-I86)</v>
      </c>
    </row>
    <row r="86" spans="1:10">
      <c r="A86" s="37" t="s">
        <v>108</v>
      </c>
      <c r="B86" s="182" t="s">
        <v>109</v>
      </c>
      <c r="C86" s="182"/>
      <c r="D86" s="182"/>
      <c r="E86" s="182"/>
      <c r="F86" s="182"/>
      <c r="G86" s="182"/>
      <c r="H86" s="23"/>
      <c r="I86" s="47">
        <f>(0.085*I84)</f>
        <v>44.625</v>
      </c>
      <c r="J86" s="18" t="str">
        <f ca="1">_xlfn.FORMULATEXT(I86)</f>
        <v>=(0,085*I84)</v>
      </c>
    </row>
    <row r="87" spans="1:10">
      <c r="A87" s="37" t="s">
        <v>25</v>
      </c>
      <c r="B87" s="186" t="s">
        <v>110</v>
      </c>
      <c r="C87" s="186"/>
      <c r="D87" s="186"/>
      <c r="E87" s="186"/>
      <c r="F87" s="186"/>
      <c r="G87" s="186"/>
      <c r="H87" s="23" t="s">
        <v>100</v>
      </c>
      <c r="I87" s="60">
        <v>0</v>
      </c>
    </row>
    <row r="88" spans="1:10">
      <c r="A88" s="37" t="s">
        <v>111</v>
      </c>
      <c r="B88" s="182" t="s">
        <v>112</v>
      </c>
      <c r="C88" s="182"/>
      <c r="D88" s="182"/>
      <c r="E88" s="182"/>
      <c r="F88" s="182"/>
      <c r="G88" s="182"/>
      <c r="H88" s="23"/>
      <c r="I88" s="47">
        <v>0</v>
      </c>
    </row>
    <row r="89" spans="1:10">
      <c r="A89" s="37" t="s">
        <v>113</v>
      </c>
      <c r="B89" s="182" t="s">
        <v>114</v>
      </c>
      <c r="C89" s="182"/>
      <c r="D89" s="182"/>
      <c r="E89" s="182"/>
      <c r="F89" s="182"/>
      <c r="G89" s="182"/>
      <c r="H89" s="49"/>
      <c r="I89" s="47">
        <v>0</v>
      </c>
    </row>
    <row r="90" spans="1:10">
      <c r="A90" s="37" t="s">
        <v>27</v>
      </c>
      <c r="B90" s="182" t="s">
        <v>115</v>
      </c>
      <c r="C90" s="182"/>
      <c r="D90" s="182"/>
      <c r="E90" s="182"/>
      <c r="F90" s="182"/>
      <c r="G90" s="182"/>
      <c r="H90" s="23"/>
      <c r="I90" s="58">
        <f>Vigilante_Armado_12x36_Noturno!I90</f>
        <v>16.62</v>
      </c>
    </row>
    <row r="91" spans="1:10">
      <c r="A91" s="37" t="s">
        <v>62</v>
      </c>
      <c r="B91" s="186" t="s">
        <v>116</v>
      </c>
      <c r="C91" s="186"/>
      <c r="D91" s="186"/>
      <c r="E91" s="186"/>
      <c r="F91" s="186"/>
      <c r="G91" s="186"/>
      <c r="H91" s="23" t="s">
        <v>100</v>
      </c>
      <c r="I91" s="47">
        <v>0</v>
      </c>
    </row>
    <row r="92" spans="1:10">
      <c r="A92" s="37" t="s">
        <v>86</v>
      </c>
      <c r="B92" s="186" t="s">
        <v>188</v>
      </c>
      <c r="C92" s="186"/>
      <c r="D92" s="186"/>
      <c r="E92" s="186"/>
      <c r="F92" s="186"/>
      <c r="G92" s="186"/>
      <c r="H92" s="23" t="s">
        <v>100</v>
      </c>
      <c r="I92" s="58">
        <v>16.14</v>
      </c>
    </row>
    <row r="93" spans="1:10" ht="18.95" customHeight="1">
      <c r="A93" s="37" t="s">
        <v>88</v>
      </c>
      <c r="B93" s="186" t="s">
        <v>189</v>
      </c>
      <c r="C93" s="186"/>
      <c r="D93" s="186"/>
      <c r="E93" s="186"/>
      <c r="F93" s="186"/>
      <c r="G93" s="186"/>
      <c r="H93" s="23" t="s">
        <v>100</v>
      </c>
      <c r="I93" s="47">
        <f>I40*4%/12</f>
        <v>7.0666666666666664</v>
      </c>
    </row>
    <row r="94" spans="1:10" ht="18.95" customHeight="1">
      <c r="A94" s="37" t="s">
        <v>90</v>
      </c>
      <c r="B94" s="186" t="s">
        <v>292</v>
      </c>
      <c r="C94" s="186"/>
      <c r="D94" s="186"/>
      <c r="E94" s="186"/>
      <c r="F94" s="186"/>
      <c r="G94" s="186"/>
      <c r="H94" s="23"/>
      <c r="I94" s="47">
        <f>Vigilante_Armado_12x36_Noturno!$I$94</f>
        <v>77.040000000000006</v>
      </c>
    </row>
    <row r="95" spans="1:10">
      <c r="A95" s="181" t="s">
        <v>119</v>
      </c>
      <c r="B95" s="181"/>
      <c r="C95" s="181"/>
      <c r="D95" s="181"/>
      <c r="E95" s="181"/>
      <c r="F95" s="181"/>
      <c r="G95" s="181"/>
      <c r="H95" s="181"/>
      <c r="I95" s="48">
        <f>(I82+I85+I88+I90+I91+I92+I93+I94)</f>
        <v>599.04166666666674</v>
      </c>
      <c r="J95" s="18" t="str">
        <f ca="1">_xlfn.FORMULATEXT(I95)</f>
        <v>=(I82+I85+I88+I90+I91+I92+I93+I94)</v>
      </c>
    </row>
    <row r="96" spans="1:10">
      <c r="A96" s="37"/>
      <c r="B96" s="183"/>
      <c r="C96" s="183"/>
      <c r="D96" s="183"/>
      <c r="E96" s="183"/>
      <c r="F96" s="183"/>
      <c r="G96" s="183"/>
      <c r="H96" s="37"/>
      <c r="I96" s="37"/>
    </row>
    <row r="97" spans="1:10">
      <c r="A97" s="185" t="s">
        <v>120</v>
      </c>
      <c r="B97" s="185"/>
      <c r="C97" s="185"/>
      <c r="D97" s="185"/>
      <c r="E97" s="185"/>
      <c r="F97" s="185"/>
      <c r="G97" s="185"/>
      <c r="H97" s="185"/>
      <c r="I97" s="185"/>
    </row>
    <row r="98" spans="1:10" ht="22.9" customHeight="1">
      <c r="A98" s="185" t="s">
        <v>121</v>
      </c>
      <c r="B98" s="185"/>
      <c r="C98" s="185"/>
      <c r="D98" s="185"/>
      <c r="E98" s="185"/>
      <c r="F98" s="185"/>
      <c r="G98" s="185"/>
      <c r="H98" s="185"/>
      <c r="I98" s="185"/>
    </row>
    <row r="99" spans="1:10">
      <c r="A99" s="61"/>
      <c r="B99" s="183"/>
      <c r="C99" s="183"/>
      <c r="D99" s="183"/>
      <c r="E99" s="183"/>
      <c r="F99" s="183"/>
      <c r="G99" s="183"/>
      <c r="H99" s="23"/>
      <c r="I99" s="39"/>
    </row>
    <row r="100" spans="1:10">
      <c r="A100" s="179" t="s">
        <v>122</v>
      </c>
      <c r="B100" s="179"/>
      <c r="C100" s="179"/>
      <c r="D100" s="179"/>
      <c r="E100" s="179"/>
      <c r="F100" s="179"/>
      <c r="G100" s="179"/>
      <c r="H100" s="179"/>
      <c r="I100" s="179"/>
    </row>
    <row r="101" spans="1:10">
      <c r="A101" s="37">
        <v>2</v>
      </c>
      <c r="B101" s="184" t="s">
        <v>123</v>
      </c>
      <c r="C101" s="184"/>
      <c r="D101" s="184"/>
      <c r="E101" s="184"/>
      <c r="F101" s="184"/>
      <c r="G101" s="184"/>
      <c r="H101" s="37"/>
      <c r="I101" s="37" t="s">
        <v>57</v>
      </c>
    </row>
    <row r="102" spans="1:10">
      <c r="A102" s="37" t="s">
        <v>20</v>
      </c>
      <c r="B102" s="186" t="s">
        <v>69</v>
      </c>
      <c r="C102" s="186"/>
      <c r="D102" s="186"/>
      <c r="E102" s="186"/>
      <c r="F102" s="186"/>
      <c r="G102" s="186"/>
      <c r="H102" s="23" t="s">
        <v>100</v>
      </c>
      <c r="I102" s="47">
        <f>I57</f>
        <v>463.15494073333332</v>
      </c>
      <c r="J102" s="18" t="str">
        <f ca="1">_xlfn.FORMULATEXT(I102)</f>
        <v>=I57</v>
      </c>
    </row>
    <row r="103" spans="1:10">
      <c r="A103" s="37" t="s">
        <v>22</v>
      </c>
      <c r="B103" s="186" t="s">
        <v>80</v>
      </c>
      <c r="C103" s="186"/>
      <c r="D103" s="186"/>
      <c r="E103" s="186"/>
      <c r="F103" s="186"/>
      <c r="G103" s="186"/>
      <c r="H103" s="23" t="s">
        <v>100</v>
      </c>
      <c r="I103" s="47">
        <f>I73</f>
        <v>1149.321739327273</v>
      </c>
      <c r="J103" s="18" t="str">
        <f ca="1">_xlfn.FORMULATEXT(I103)</f>
        <v>=I73</v>
      </c>
    </row>
    <row r="104" spans="1:10">
      <c r="A104" s="37" t="s">
        <v>25</v>
      </c>
      <c r="B104" s="186" t="s">
        <v>98</v>
      </c>
      <c r="C104" s="186"/>
      <c r="D104" s="186"/>
      <c r="E104" s="186"/>
      <c r="F104" s="186"/>
      <c r="G104" s="186"/>
      <c r="H104" s="23" t="s">
        <v>100</v>
      </c>
      <c r="I104" s="47">
        <f>I95</f>
        <v>599.04166666666674</v>
      </c>
      <c r="J104" s="18" t="str">
        <f ca="1">_xlfn.FORMULATEXT(I104)</f>
        <v>=I95</v>
      </c>
    </row>
    <row r="105" spans="1:10">
      <c r="A105" s="179" t="s">
        <v>124</v>
      </c>
      <c r="B105" s="179"/>
      <c r="C105" s="179"/>
      <c r="D105" s="179"/>
      <c r="E105" s="179"/>
      <c r="F105" s="179"/>
      <c r="G105" s="179"/>
      <c r="H105" s="179"/>
      <c r="I105" s="41">
        <f>SUM(I57+I73+I95)</f>
        <v>2211.5183467272727</v>
      </c>
      <c r="J105" s="18" t="str">
        <f ca="1">_xlfn.FORMULATEXT(I105)</f>
        <v>=SOMA(I57+I73+I95)</v>
      </c>
    </row>
    <row r="106" spans="1:10">
      <c r="A106" s="62"/>
      <c r="B106" s="63"/>
      <c r="C106" s="63"/>
      <c r="D106" s="63"/>
      <c r="E106" s="63"/>
      <c r="F106" s="63"/>
      <c r="G106" s="63"/>
      <c r="H106" s="63"/>
      <c r="I106" s="63"/>
    </row>
    <row r="107" spans="1:10">
      <c r="A107" s="179" t="s">
        <v>125</v>
      </c>
      <c r="B107" s="179"/>
      <c r="C107" s="179"/>
      <c r="D107" s="179"/>
      <c r="E107" s="179"/>
      <c r="F107" s="179"/>
      <c r="G107" s="179"/>
      <c r="H107" s="179"/>
      <c r="I107" s="179"/>
    </row>
    <row r="108" spans="1:10">
      <c r="A108" s="32">
        <v>3</v>
      </c>
      <c r="B108" s="187" t="s">
        <v>126</v>
      </c>
      <c r="C108" s="187"/>
      <c r="D108" s="187"/>
      <c r="E108" s="187"/>
      <c r="F108" s="187"/>
      <c r="G108" s="187"/>
      <c r="H108" s="19" t="s">
        <v>56</v>
      </c>
      <c r="I108" s="19" t="s">
        <v>57</v>
      </c>
    </row>
    <row r="109" spans="1:10" s="26" customFormat="1">
      <c r="A109" s="45" t="s">
        <v>20</v>
      </c>
      <c r="B109" s="188" t="s">
        <v>127</v>
      </c>
      <c r="C109" s="188"/>
      <c r="D109" s="188"/>
      <c r="E109" s="188"/>
      <c r="F109" s="188"/>
      <c r="G109" s="188"/>
      <c r="H109" s="64">
        <f>1/12*0.05</f>
        <v>4.1666666666666666E-3</v>
      </c>
      <c r="I109" s="65">
        <f t="shared" ref="I109:I114" si="2">H109*$I$45</f>
        <v>12.579469696969696</v>
      </c>
      <c r="J109" s="18" t="str">
        <f t="shared" ref="J109:J115" ca="1" si="3">_xlfn.FORMULATEXT(I109)</f>
        <v>=H109*$I$45</v>
      </c>
    </row>
    <row r="110" spans="1:10">
      <c r="A110" s="37" t="s">
        <v>22</v>
      </c>
      <c r="B110" s="177" t="s">
        <v>128</v>
      </c>
      <c r="C110" s="177"/>
      <c r="D110" s="177"/>
      <c r="E110" s="177"/>
      <c r="F110" s="177"/>
      <c r="G110" s="177"/>
      <c r="H110" s="49">
        <f>H72*H109</f>
        <v>3.3333333333333332E-4</v>
      </c>
      <c r="I110" s="39">
        <f t="shared" si="2"/>
        <v>1.0063575757575758</v>
      </c>
      <c r="J110" s="18" t="str">
        <f t="shared" ca="1" si="3"/>
        <v>=H110*$I$45</v>
      </c>
    </row>
    <row r="111" spans="1:10">
      <c r="A111" s="37" t="s">
        <v>25</v>
      </c>
      <c r="B111" s="177" t="s">
        <v>129</v>
      </c>
      <c r="C111" s="177"/>
      <c r="D111" s="177"/>
      <c r="E111" s="177"/>
      <c r="F111" s="177"/>
      <c r="G111" s="177"/>
      <c r="H111" s="49">
        <v>1.6999999999999999E-3</v>
      </c>
      <c r="I111" s="39">
        <f t="shared" si="2"/>
        <v>5.1324236363636357</v>
      </c>
      <c r="J111" s="18" t="str">
        <f t="shared" ca="1" si="3"/>
        <v>=H111*$I$45</v>
      </c>
    </row>
    <row r="112" spans="1:10">
      <c r="A112" s="37" t="s">
        <v>27</v>
      </c>
      <c r="B112" s="190" t="s">
        <v>130</v>
      </c>
      <c r="C112" s="190"/>
      <c r="D112" s="190"/>
      <c r="E112" s="190"/>
      <c r="F112" s="190"/>
      <c r="G112" s="190"/>
      <c r="H112" s="49">
        <v>1.9400000000000001E-2</v>
      </c>
      <c r="I112" s="39">
        <f t="shared" si="2"/>
        <v>58.570010909090911</v>
      </c>
      <c r="J112" s="18" t="str">
        <f t="shared" ca="1" si="3"/>
        <v>=H112*$I$45</v>
      </c>
    </row>
    <row r="113" spans="1:400">
      <c r="A113" s="37" t="s">
        <v>62</v>
      </c>
      <c r="B113" s="177" t="s">
        <v>131</v>
      </c>
      <c r="C113" s="177"/>
      <c r="D113" s="177"/>
      <c r="E113" s="177"/>
      <c r="F113" s="177"/>
      <c r="G113" s="177"/>
      <c r="H113" s="49">
        <f>H73*H112</f>
        <v>7.3853278000000008E-3</v>
      </c>
      <c r="I113" s="39">
        <f t="shared" si="2"/>
        <v>22.296841742949091</v>
      </c>
      <c r="J113" s="18" t="str">
        <f t="shared" ca="1" si="3"/>
        <v>=H113*$I$45</v>
      </c>
    </row>
    <row r="114" spans="1:400">
      <c r="A114" s="37" t="s">
        <v>86</v>
      </c>
      <c r="B114" s="177" t="s">
        <v>132</v>
      </c>
      <c r="C114" s="177"/>
      <c r="D114" s="177"/>
      <c r="E114" s="177"/>
      <c r="F114" s="177"/>
      <c r="G114" s="177"/>
      <c r="H114" s="49">
        <v>3.8300000000000001E-2</v>
      </c>
      <c r="I114" s="39">
        <f t="shared" si="2"/>
        <v>115.63048545454545</v>
      </c>
      <c r="J114" s="18" t="str">
        <f t="shared" ca="1" si="3"/>
        <v>=H114*$I$45</v>
      </c>
    </row>
    <row r="115" spans="1:400" s="69" customFormat="1">
      <c r="A115" s="189" t="s">
        <v>133</v>
      </c>
      <c r="B115" s="189"/>
      <c r="C115" s="189"/>
      <c r="D115" s="189"/>
      <c r="E115" s="189"/>
      <c r="F115" s="189"/>
      <c r="G115" s="189"/>
      <c r="H115" s="66">
        <f>SUM(H109:H114)</f>
        <v>7.1285327800000006E-2</v>
      </c>
      <c r="I115" s="67">
        <f>SUM(I109:I114)</f>
        <v>215.21558901567636</v>
      </c>
      <c r="J115" s="18" t="str">
        <f t="shared" ca="1" si="3"/>
        <v>=SOMA(I109:I114)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</row>
    <row r="116" spans="1:400">
      <c r="A116" s="70"/>
      <c r="B116" s="70"/>
      <c r="C116" s="70"/>
      <c r="D116" s="70"/>
      <c r="E116" s="70"/>
      <c r="F116" s="70"/>
      <c r="G116" s="70"/>
      <c r="H116" s="71"/>
      <c r="I116" s="72"/>
    </row>
    <row r="117" spans="1:400">
      <c r="A117" s="179" t="s">
        <v>134</v>
      </c>
      <c r="B117" s="179"/>
      <c r="C117" s="179"/>
      <c r="D117" s="179"/>
      <c r="E117" s="179"/>
      <c r="F117" s="179"/>
      <c r="G117" s="179"/>
      <c r="H117" s="179"/>
      <c r="I117" s="179"/>
    </row>
    <row r="118" spans="1:400" s="18" customFormat="1">
      <c r="A118" s="45"/>
      <c r="B118" s="183"/>
      <c r="C118" s="183"/>
      <c r="D118" s="183"/>
      <c r="E118" s="183"/>
      <c r="F118" s="183"/>
      <c r="G118" s="183"/>
      <c r="H118" s="37"/>
      <c r="I118" s="37"/>
      <c r="L118" s="20"/>
    </row>
    <row r="119" spans="1:400" ht="35.1" customHeight="1">
      <c r="A119" s="188" t="s">
        <v>135</v>
      </c>
      <c r="B119" s="188"/>
      <c r="C119" s="188"/>
      <c r="D119" s="188"/>
      <c r="E119" s="188"/>
      <c r="F119" s="188"/>
      <c r="G119" s="188"/>
      <c r="H119" s="188"/>
      <c r="I119" s="188"/>
    </row>
    <row r="120" spans="1:400">
      <c r="A120" s="37"/>
      <c r="B120" s="183"/>
      <c r="C120" s="183"/>
      <c r="D120" s="183"/>
      <c r="E120" s="183"/>
      <c r="F120" s="183"/>
      <c r="G120" s="183"/>
      <c r="H120" s="49"/>
      <c r="I120" s="39"/>
    </row>
    <row r="121" spans="1:400">
      <c r="A121" s="179" t="s">
        <v>136</v>
      </c>
      <c r="B121" s="179"/>
      <c r="C121" s="179"/>
      <c r="D121" s="179"/>
      <c r="E121" s="179"/>
      <c r="F121" s="179"/>
      <c r="G121" s="179"/>
      <c r="H121" s="179"/>
      <c r="I121" s="179"/>
    </row>
    <row r="122" spans="1:400">
      <c r="A122" s="32" t="s">
        <v>137</v>
      </c>
      <c r="B122" s="187" t="s">
        <v>138</v>
      </c>
      <c r="C122" s="187"/>
      <c r="D122" s="187"/>
      <c r="E122" s="187"/>
      <c r="F122" s="187"/>
      <c r="G122" s="187"/>
      <c r="H122" s="19" t="s">
        <v>56</v>
      </c>
      <c r="I122" s="19" t="s">
        <v>57</v>
      </c>
    </row>
    <row r="123" spans="1:400">
      <c r="A123" s="37" t="s">
        <v>20</v>
      </c>
      <c r="B123" s="177" t="s">
        <v>139</v>
      </c>
      <c r="C123" s="177"/>
      <c r="D123" s="177"/>
      <c r="E123" s="177"/>
      <c r="F123" s="177"/>
      <c r="G123" s="177"/>
      <c r="H123" s="49">
        <v>8.3299999999999999E-2</v>
      </c>
      <c r="I123" s="39">
        <f t="shared" ref="I123:I130" si="4">H123*$I$45</f>
        <v>251.48875818181818</v>
      </c>
      <c r="J123" s="18" t="str">
        <f t="shared" ref="J123:J130" ca="1" si="5">_xlfn.FORMULATEXT(I123)</f>
        <v>=H123*$I$45</v>
      </c>
    </row>
    <row r="124" spans="1:400">
      <c r="A124" s="37" t="s">
        <v>22</v>
      </c>
      <c r="B124" s="177" t="s">
        <v>140</v>
      </c>
      <c r="C124" s="177"/>
      <c r="D124" s="177"/>
      <c r="E124" s="177"/>
      <c r="F124" s="177"/>
      <c r="G124" s="177"/>
      <c r="H124" s="49">
        <f>2/30/12</f>
        <v>5.5555555555555558E-3</v>
      </c>
      <c r="I124" s="39">
        <f t="shared" si="4"/>
        <v>16.772626262626265</v>
      </c>
      <c r="J124" s="18" t="str">
        <f t="shared" ca="1" si="5"/>
        <v>=H124*$I$45</v>
      </c>
    </row>
    <row r="125" spans="1:400" ht="32.1" customHeight="1">
      <c r="A125" s="37" t="s">
        <v>25</v>
      </c>
      <c r="B125" s="185" t="s">
        <v>141</v>
      </c>
      <c r="C125" s="185"/>
      <c r="D125" s="185"/>
      <c r="E125" s="185"/>
      <c r="F125" s="185"/>
      <c r="G125" s="185"/>
      <c r="H125" s="49">
        <f>2.96/30/12</f>
        <v>8.2222222222222228E-3</v>
      </c>
      <c r="I125" s="39">
        <f t="shared" si="4"/>
        <v>24.823486868686871</v>
      </c>
      <c r="J125" s="18" t="str">
        <f t="shared" ca="1" si="5"/>
        <v>=H125*$I$45</v>
      </c>
    </row>
    <row r="126" spans="1:400">
      <c r="A126" s="37" t="s">
        <v>27</v>
      </c>
      <c r="B126" s="177" t="s">
        <v>142</v>
      </c>
      <c r="C126" s="177"/>
      <c r="D126" s="177"/>
      <c r="E126" s="177"/>
      <c r="F126" s="177"/>
      <c r="G126" s="177"/>
      <c r="H126" s="49">
        <f>5/30/12*0.015</f>
        <v>2.0833333333333332E-4</v>
      </c>
      <c r="I126" s="39">
        <f t="shared" si="4"/>
        <v>0.62897348484848481</v>
      </c>
      <c r="J126" s="18" t="str">
        <f t="shared" ca="1" si="5"/>
        <v>=H126*$I$45</v>
      </c>
    </row>
    <row r="127" spans="1:400" ht="33.6" customHeight="1">
      <c r="A127" s="37" t="s">
        <v>62</v>
      </c>
      <c r="B127" s="188" t="s">
        <v>143</v>
      </c>
      <c r="C127" s="188"/>
      <c r="D127" s="188"/>
      <c r="E127" s="188"/>
      <c r="F127" s="188"/>
      <c r="G127" s="188"/>
      <c r="H127" s="49">
        <f>15/30/12*0.0078</f>
        <v>3.2499999999999999E-4</v>
      </c>
      <c r="I127" s="39">
        <f t="shared" si="4"/>
        <v>0.98119863636363625</v>
      </c>
      <c r="J127" s="18" t="str">
        <f t="shared" ca="1" si="5"/>
        <v>=H127*$I$45</v>
      </c>
    </row>
    <row r="128" spans="1:400">
      <c r="A128" s="37" t="s">
        <v>86</v>
      </c>
      <c r="B128" s="177" t="s">
        <v>144</v>
      </c>
      <c r="C128" s="177"/>
      <c r="D128" s="177"/>
      <c r="E128" s="177"/>
      <c r="F128" s="177"/>
      <c r="G128" s="177"/>
      <c r="H128" s="49">
        <f>2%/12</f>
        <v>1.6666666666666668E-3</v>
      </c>
      <c r="I128" s="39">
        <f t="shared" si="4"/>
        <v>5.0317878787878794</v>
      </c>
      <c r="J128" s="18" t="str">
        <f t="shared" ca="1" si="5"/>
        <v>=H128*$I$45</v>
      </c>
    </row>
    <row r="129" spans="1:10">
      <c r="A129" s="74" t="s">
        <v>88</v>
      </c>
      <c r="B129" s="177" t="s">
        <v>145</v>
      </c>
      <c r="C129" s="177"/>
      <c r="D129" s="177"/>
      <c r="E129" s="177"/>
      <c r="F129" s="177"/>
      <c r="G129" s="177"/>
      <c r="H129" s="49">
        <v>0</v>
      </c>
      <c r="I129" s="39">
        <f t="shared" si="4"/>
        <v>0</v>
      </c>
      <c r="J129" s="18" t="str">
        <f t="shared" ca="1" si="5"/>
        <v>=H129*$I$45</v>
      </c>
    </row>
    <row r="130" spans="1:10" s="21" customFormat="1">
      <c r="A130" s="181" t="s">
        <v>146</v>
      </c>
      <c r="B130" s="181"/>
      <c r="C130" s="181"/>
      <c r="D130" s="181"/>
      <c r="E130" s="181"/>
      <c r="F130" s="181"/>
      <c r="G130" s="181"/>
      <c r="H130" s="46">
        <f>SUM(H123:H129)</f>
        <v>9.9277777777777784E-2</v>
      </c>
      <c r="I130" s="48">
        <f t="shared" si="4"/>
        <v>299.7268313131313</v>
      </c>
      <c r="J130" s="18" t="str">
        <f t="shared" ca="1" si="5"/>
        <v>=H130*$I$45</v>
      </c>
    </row>
    <row r="131" spans="1:10">
      <c r="A131" s="37"/>
      <c r="B131" s="183"/>
      <c r="C131" s="183"/>
      <c r="D131" s="183"/>
      <c r="E131" s="183"/>
      <c r="F131" s="183"/>
      <c r="G131" s="183"/>
      <c r="H131" s="49"/>
      <c r="I131" s="39"/>
    </row>
    <row r="132" spans="1:10">
      <c r="A132" s="179" t="s">
        <v>147</v>
      </c>
      <c r="B132" s="179"/>
      <c r="C132" s="179"/>
      <c r="D132" s="179"/>
      <c r="E132" s="179"/>
      <c r="F132" s="179"/>
      <c r="G132" s="179"/>
      <c r="H132" s="179"/>
      <c r="I132" s="179"/>
    </row>
    <row r="133" spans="1:10">
      <c r="A133" s="32" t="s">
        <v>148</v>
      </c>
      <c r="B133" s="187" t="s">
        <v>138</v>
      </c>
      <c r="C133" s="187"/>
      <c r="D133" s="187"/>
      <c r="E133" s="187"/>
      <c r="F133" s="187"/>
      <c r="G133" s="187"/>
      <c r="H133" s="19" t="s">
        <v>56</v>
      </c>
      <c r="I133" s="19" t="s">
        <v>57</v>
      </c>
    </row>
    <row r="134" spans="1:10">
      <c r="A134" s="37" t="s">
        <v>20</v>
      </c>
      <c r="B134" s="177" t="s">
        <v>149</v>
      </c>
      <c r="C134" s="177"/>
      <c r="D134" s="177"/>
      <c r="E134" s="177"/>
      <c r="F134" s="177"/>
      <c r="G134" s="177"/>
      <c r="H134" s="49"/>
      <c r="I134" s="39">
        <f>H134*$I$45</f>
        <v>0</v>
      </c>
      <c r="J134" s="18" t="str">
        <f ca="1">_xlfn.FORMULATEXT(I134)</f>
        <v>=H134*$I$45</v>
      </c>
    </row>
    <row r="135" spans="1:10">
      <c r="A135" s="37" t="s">
        <v>22</v>
      </c>
      <c r="B135" s="182" t="s">
        <v>150</v>
      </c>
      <c r="C135" s="182"/>
      <c r="D135" s="182"/>
      <c r="E135" s="182"/>
      <c r="F135" s="182"/>
      <c r="G135" s="182"/>
      <c r="H135" s="49"/>
      <c r="I135" s="39">
        <f>((I45/220*1.5)*30/2)</f>
        <v>308.76880165289253</v>
      </c>
      <c r="J135" s="18" t="str">
        <f ca="1">_xlfn.FORMULATEXT(I135)</f>
        <v>=((I45/220*1,5)*30/2)</v>
      </c>
    </row>
    <row r="136" spans="1:10">
      <c r="A136" s="181" t="s">
        <v>151</v>
      </c>
      <c r="B136" s="181"/>
      <c r="C136" s="181"/>
      <c r="D136" s="181"/>
      <c r="E136" s="181"/>
      <c r="F136" s="181"/>
      <c r="G136" s="181"/>
      <c r="H136" s="46">
        <v>0</v>
      </c>
      <c r="I136" s="39">
        <f>I134+I135</f>
        <v>308.76880165289253</v>
      </c>
      <c r="J136" s="18" t="str">
        <f ca="1">_xlfn.FORMULATEXT(I136)</f>
        <v>=I134+I135</v>
      </c>
    </row>
    <row r="138" spans="1:10">
      <c r="A138" s="179" t="s">
        <v>152</v>
      </c>
      <c r="B138" s="179"/>
      <c r="C138" s="179"/>
      <c r="D138" s="179"/>
      <c r="E138" s="179"/>
      <c r="F138" s="179"/>
      <c r="G138" s="179"/>
      <c r="H138" s="179"/>
      <c r="I138" s="179"/>
    </row>
    <row r="139" spans="1:10">
      <c r="A139" s="37">
        <v>4</v>
      </c>
      <c r="B139" s="184" t="s">
        <v>153</v>
      </c>
      <c r="C139" s="184"/>
      <c r="D139" s="184"/>
      <c r="E139" s="184"/>
      <c r="F139" s="184"/>
      <c r="G139" s="184"/>
      <c r="H139" s="37"/>
      <c r="I139" s="37" t="s">
        <v>57</v>
      </c>
    </row>
    <row r="140" spans="1:10">
      <c r="A140" s="37" t="s">
        <v>20</v>
      </c>
      <c r="B140" s="186" t="s">
        <v>154</v>
      </c>
      <c r="C140" s="186"/>
      <c r="D140" s="186"/>
      <c r="E140" s="186"/>
      <c r="F140" s="186"/>
      <c r="G140" s="186"/>
      <c r="H140" s="23" t="s">
        <v>100</v>
      </c>
      <c r="I140" s="47">
        <f>I130</f>
        <v>299.7268313131313</v>
      </c>
      <c r="J140" s="18" t="str">
        <f ca="1">_xlfn.FORMULATEXT(I140)</f>
        <v>=I130</v>
      </c>
    </row>
    <row r="141" spans="1:10">
      <c r="A141" s="37" t="s">
        <v>22</v>
      </c>
      <c r="B141" s="186" t="s">
        <v>155</v>
      </c>
      <c r="C141" s="186"/>
      <c r="D141" s="186"/>
      <c r="E141" s="186"/>
      <c r="F141" s="186"/>
      <c r="G141" s="186"/>
      <c r="H141" s="23" t="s">
        <v>100</v>
      </c>
      <c r="I141" s="47">
        <f>I136</f>
        <v>308.76880165289253</v>
      </c>
      <c r="J141" s="18" t="str">
        <f ca="1">_xlfn.FORMULATEXT(I141)</f>
        <v>=I136</v>
      </c>
    </row>
    <row r="142" spans="1:10">
      <c r="A142" s="179" t="s">
        <v>156</v>
      </c>
      <c r="B142" s="179"/>
      <c r="C142" s="179"/>
      <c r="D142" s="179"/>
      <c r="E142" s="179"/>
      <c r="F142" s="179"/>
      <c r="G142" s="179"/>
      <c r="H142" s="179"/>
      <c r="I142" s="41">
        <f>SUM(I140:I141)</f>
        <v>608.49563296602378</v>
      </c>
      <c r="J142" s="18" t="str">
        <f ca="1">_xlfn.FORMULATEXT(I142)</f>
        <v>=SOMA(I140:I141)</v>
      </c>
    </row>
    <row r="143" spans="1:10" s="18" customFormat="1">
      <c r="A143" s="183"/>
      <c r="B143" s="183"/>
      <c r="C143" s="183"/>
      <c r="D143" s="183"/>
      <c r="E143" s="183"/>
      <c r="F143" s="183"/>
      <c r="G143" s="183"/>
      <c r="H143" s="46"/>
      <c r="I143" s="48"/>
    </row>
    <row r="144" spans="1:10">
      <c r="A144" s="179" t="s">
        <v>157</v>
      </c>
      <c r="B144" s="179"/>
      <c r="C144" s="179"/>
      <c r="D144" s="179"/>
      <c r="E144" s="179"/>
      <c r="F144" s="179"/>
      <c r="G144" s="179"/>
      <c r="H144" s="179"/>
      <c r="I144" s="179"/>
    </row>
    <row r="145" spans="1:10">
      <c r="A145" s="37">
        <v>5</v>
      </c>
      <c r="B145" s="184" t="s">
        <v>158</v>
      </c>
      <c r="C145" s="184"/>
      <c r="D145" s="184"/>
      <c r="E145" s="184"/>
      <c r="F145" s="184"/>
      <c r="G145" s="184"/>
      <c r="H145" s="37" t="s">
        <v>56</v>
      </c>
      <c r="I145" s="37" t="s">
        <v>57</v>
      </c>
    </row>
    <row r="146" spans="1:10">
      <c r="A146" s="37" t="s">
        <v>20</v>
      </c>
      <c r="B146" s="177" t="s">
        <v>159</v>
      </c>
      <c r="C146" s="177"/>
      <c r="D146" s="177"/>
      <c r="E146" s="177"/>
      <c r="F146" s="177"/>
      <c r="G146" s="177"/>
      <c r="H146" s="40"/>
      <c r="I146" s="39">
        <f>'Uniforme-Equipamento-EPI_Vig_Mo'!$E$14</f>
        <v>74.583333333333329</v>
      </c>
      <c r="J146" s="18" t="str">
        <f ca="1">_xlfn.FORMULATEXT(I146)</f>
        <v>='Uniforme-Equipamento-EPI_Vig_Mo'!$E$14</v>
      </c>
    </row>
    <row r="147" spans="1:10">
      <c r="A147" s="37" t="s">
        <v>22</v>
      </c>
      <c r="B147" s="177" t="s">
        <v>160</v>
      </c>
      <c r="C147" s="177"/>
      <c r="D147" s="177"/>
      <c r="E147" s="177"/>
      <c r="F147" s="177"/>
      <c r="G147" s="177"/>
      <c r="H147" s="40"/>
      <c r="I147" s="86">
        <f>'Uniforme-Equipamento-EPI_Vig_Mo'!$E$25</f>
        <v>15.916666666666666</v>
      </c>
      <c r="J147" s="18" t="str">
        <f ca="1">_xlfn.FORMULATEXT(I147)</f>
        <v>='Uniforme-Equipamento-EPI_Vig_Mo'!$E$25</v>
      </c>
    </row>
    <row r="148" spans="1:10">
      <c r="A148" s="37" t="s">
        <v>25</v>
      </c>
      <c r="B148" s="177" t="s">
        <v>161</v>
      </c>
      <c r="C148" s="177"/>
      <c r="D148" s="177"/>
      <c r="E148" s="177"/>
      <c r="F148" s="177"/>
      <c r="G148" s="177"/>
      <c r="H148" s="40"/>
      <c r="I148" s="39">
        <f>'Uniforme-Equipamento-EPI_Vig_Mo'!$L$22</f>
        <v>85.516500000000008</v>
      </c>
      <c r="J148" s="18" t="str">
        <f ca="1">_xlfn.FORMULATEXT(I148)</f>
        <v>='Uniforme-Equipamento-EPI_Vig_Mo'!$L$22</v>
      </c>
    </row>
    <row r="149" spans="1:10">
      <c r="A149" s="37" t="s">
        <v>27</v>
      </c>
      <c r="B149" s="177" t="s">
        <v>196</v>
      </c>
      <c r="C149" s="177"/>
      <c r="D149" s="177"/>
      <c r="E149" s="177"/>
      <c r="F149" s="177"/>
      <c r="G149" s="177"/>
      <c r="H149" s="40"/>
      <c r="I149" s="39">
        <f>'Uniforme-Equipamento-EPI_Vig_Mo'!$E$39/4</f>
        <v>154.54375000000002</v>
      </c>
      <c r="J149" s="18" t="str">
        <f ca="1">_xlfn.FORMULATEXT(I149)</f>
        <v>='Uniforme-Equipamento-EPI_Vig_Mo'!$E$39/4</v>
      </c>
    </row>
    <row r="150" spans="1:10">
      <c r="A150" s="179" t="s">
        <v>162</v>
      </c>
      <c r="B150" s="179"/>
      <c r="C150" s="179"/>
      <c r="D150" s="179"/>
      <c r="E150" s="179"/>
      <c r="F150" s="179"/>
      <c r="G150" s="179"/>
      <c r="H150" s="179"/>
      <c r="I150" s="41">
        <f>SUM(I146:I149)</f>
        <v>330.56025</v>
      </c>
      <c r="J150" s="18" t="str">
        <f ca="1">_xlfn.FORMULATEXT(I150)</f>
        <v>=SOMA(I146:I149)</v>
      </c>
    </row>
    <row r="151" spans="1:10">
      <c r="A151" s="37"/>
      <c r="B151" s="183"/>
      <c r="C151" s="183"/>
      <c r="D151" s="183"/>
      <c r="E151" s="183"/>
      <c r="F151" s="183"/>
      <c r="G151" s="183"/>
      <c r="H151" s="49"/>
      <c r="I151" s="39"/>
    </row>
    <row r="152" spans="1:10">
      <c r="A152" s="185" t="s">
        <v>163</v>
      </c>
      <c r="B152" s="185"/>
      <c r="C152" s="185"/>
      <c r="D152" s="185"/>
      <c r="E152" s="185"/>
      <c r="F152" s="185"/>
      <c r="G152" s="185"/>
      <c r="H152" s="185"/>
      <c r="I152" s="185"/>
    </row>
    <row r="153" spans="1:10">
      <c r="A153" s="37"/>
      <c r="B153" s="183"/>
      <c r="C153" s="183"/>
      <c r="D153" s="183"/>
      <c r="E153" s="183"/>
      <c r="F153" s="183"/>
      <c r="G153" s="183"/>
      <c r="H153" s="49"/>
      <c r="I153" s="39"/>
    </row>
    <row r="154" spans="1:10">
      <c r="A154" s="179" t="s">
        <v>164</v>
      </c>
      <c r="B154" s="179"/>
      <c r="C154" s="179"/>
      <c r="D154" s="179"/>
      <c r="E154" s="179"/>
      <c r="F154" s="179"/>
      <c r="G154" s="179"/>
      <c r="H154" s="179"/>
      <c r="I154" s="179"/>
    </row>
    <row r="155" spans="1:10">
      <c r="A155" s="37">
        <v>6</v>
      </c>
      <c r="B155" s="184" t="s">
        <v>165</v>
      </c>
      <c r="C155" s="184"/>
      <c r="D155" s="184"/>
      <c r="E155" s="184"/>
      <c r="F155" s="184"/>
      <c r="G155" s="184"/>
      <c r="H155" s="37" t="s">
        <v>56</v>
      </c>
      <c r="I155" s="37" t="s">
        <v>57</v>
      </c>
    </row>
    <row r="156" spans="1:10">
      <c r="A156" s="37" t="s">
        <v>20</v>
      </c>
      <c r="B156" s="177" t="s">
        <v>166</v>
      </c>
      <c r="C156" s="177"/>
      <c r="D156" s="177"/>
      <c r="E156" s="177"/>
      <c r="F156" s="177"/>
      <c r="G156" s="177"/>
      <c r="H156" s="75">
        <v>5.5E-2</v>
      </c>
      <c r="I156" s="39">
        <f>H156*I176</f>
        <v>351.1674400289935</v>
      </c>
      <c r="J156" s="18" t="str">
        <f ca="1">_xlfn.FORMULATEXT(I156)</f>
        <v>=H156*I176</v>
      </c>
    </row>
    <row r="157" spans="1:10">
      <c r="A157" s="37" t="s">
        <v>22</v>
      </c>
      <c r="B157" s="177" t="s">
        <v>167</v>
      </c>
      <c r="C157" s="177"/>
      <c r="D157" s="177"/>
      <c r="E157" s="177"/>
      <c r="F157" s="177"/>
      <c r="G157" s="177"/>
      <c r="H157" s="75">
        <v>5.2389999999999999E-2</v>
      </c>
      <c r="I157" s="39">
        <f>H157*(I156+I176)</f>
        <v>352.90061096710019</v>
      </c>
      <c r="J157" s="18" t="str">
        <f ca="1">_xlfn.FORMULATEXT(I157)</f>
        <v>=H157*(I156+I176)</v>
      </c>
    </row>
    <row r="158" spans="1:10">
      <c r="A158" s="37" t="s">
        <v>25</v>
      </c>
      <c r="B158" s="184" t="s">
        <v>168</v>
      </c>
      <c r="C158" s="184"/>
      <c r="D158" s="184"/>
      <c r="E158" s="184"/>
      <c r="F158" s="184"/>
      <c r="G158" s="184"/>
      <c r="H158" s="40"/>
      <c r="I158" s="76"/>
    </row>
    <row r="159" spans="1:10">
      <c r="A159" s="37" t="s">
        <v>111</v>
      </c>
      <c r="B159" s="177" t="s">
        <v>169</v>
      </c>
      <c r="C159" s="177"/>
      <c r="D159" s="177"/>
      <c r="E159" s="177"/>
      <c r="F159" s="177"/>
      <c r="G159" s="177"/>
      <c r="H159" s="75"/>
      <c r="I159" s="39"/>
    </row>
    <row r="160" spans="1:10">
      <c r="A160" s="37" t="s">
        <v>170</v>
      </c>
      <c r="B160" s="182" t="s">
        <v>171</v>
      </c>
      <c r="C160" s="182"/>
      <c r="D160" s="182"/>
      <c r="E160" s="182"/>
      <c r="F160" s="182"/>
      <c r="G160" s="182"/>
      <c r="H160" s="75">
        <v>6.4999999999999997E-3</v>
      </c>
      <c r="I160" s="39">
        <f>I176*H160</f>
        <v>41.501606548881043</v>
      </c>
    </row>
    <row r="161" spans="1:11">
      <c r="A161" s="37" t="s">
        <v>172</v>
      </c>
      <c r="B161" s="182" t="s">
        <v>173</v>
      </c>
      <c r="C161" s="182"/>
      <c r="D161" s="182"/>
      <c r="E161" s="182"/>
      <c r="F161" s="182"/>
      <c r="G161" s="182"/>
      <c r="H161" s="75">
        <v>0.03</v>
      </c>
      <c r="I161" s="39">
        <f>I176*H161</f>
        <v>191.54587637945099</v>
      </c>
    </row>
    <row r="162" spans="1:11">
      <c r="A162" s="37" t="s">
        <v>113</v>
      </c>
      <c r="B162" s="177" t="s">
        <v>174</v>
      </c>
      <c r="C162" s="177"/>
      <c r="D162" s="177"/>
      <c r="E162" s="177"/>
      <c r="F162" s="177"/>
      <c r="G162" s="177"/>
      <c r="H162" s="75">
        <v>0</v>
      </c>
      <c r="I162" s="39">
        <f>H162*$I$178</f>
        <v>0</v>
      </c>
      <c r="J162" s="18" t="str">
        <f ca="1">_xlfn.FORMULATEXT(I162)</f>
        <v>=H162*$I$178</v>
      </c>
    </row>
    <row r="163" spans="1:11">
      <c r="A163" s="37" t="s">
        <v>175</v>
      </c>
      <c r="B163" s="177" t="s">
        <v>176</v>
      </c>
      <c r="C163" s="177"/>
      <c r="D163" s="177"/>
      <c r="E163" s="177"/>
      <c r="F163" s="177"/>
      <c r="G163" s="177"/>
      <c r="H163" s="75">
        <v>0.04</v>
      </c>
      <c r="I163" s="39">
        <f>H163*$I$178</f>
        <v>307.04599999999999</v>
      </c>
      <c r="J163" s="18" t="str">
        <f ca="1">_xlfn.FORMULATEXT(I163)</f>
        <v>=H163*$I$178</v>
      </c>
    </row>
    <row r="164" spans="1:11">
      <c r="A164" s="179" t="s">
        <v>177</v>
      </c>
      <c r="B164" s="179"/>
      <c r="C164" s="179"/>
      <c r="D164" s="179"/>
      <c r="E164" s="179"/>
      <c r="F164" s="179"/>
      <c r="G164" s="179"/>
      <c r="H164" s="77">
        <f>SUM(H156:H163)</f>
        <v>0.18389000000000003</v>
      </c>
      <c r="I164" s="41">
        <f>SUM(I156:I163)</f>
        <v>1244.1615339244256</v>
      </c>
      <c r="J164" s="18" t="str">
        <f ca="1">_xlfn.FORMULATEXT(I164)</f>
        <v>=SOMA(I156:I163)</v>
      </c>
    </row>
    <row r="165" spans="1:11">
      <c r="A165" s="78"/>
    </row>
    <row r="166" spans="1:11">
      <c r="A166" s="78" t="s">
        <v>178</v>
      </c>
    </row>
    <row r="167" spans="1:11">
      <c r="A167" s="78" t="s">
        <v>179</v>
      </c>
    </row>
    <row r="168" spans="1:11">
      <c r="A168" s="20"/>
      <c r="B168" s="20"/>
      <c r="C168" s="20"/>
      <c r="D168" s="20"/>
      <c r="E168" s="20"/>
      <c r="F168" s="20"/>
      <c r="G168" s="20"/>
      <c r="H168" s="20"/>
      <c r="I168" s="72"/>
    </row>
    <row r="169" spans="1:11">
      <c r="A169" s="179" t="s">
        <v>180</v>
      </c>
      <c r="B169" s="179"/>
      <c r="C169" s="179"/>
      <c r="D169" s="179"/>
      <c r="E169" s="179"/>
      <c r="F169" s="179"/>
      <c r="G169" s="179"/>
      <c r="H169" s="179"/>
      <c r="I169" s="179"/>
      <c r="K169" s="79"/>
    </row>
    <row r="170" spans="1:11">
      <c r="A170" s="181" t="s">
        <v>181</v>
      </c>
      <c r="B170" s="181"/>
      <c r="C170" s="181"/>
      <c r="D170" s="181"/>
      <c r="E170" s="181"/>
      <c r="F170" s="181"/>
      <c r="G170" s="181"/>
      <c r="H170" s="181"/>
      <c r="I170" s="37" t="s">
        <v>57</v>
      </c>
    </row>
    <row r="171" spans="1:11">
      <c r="A171" s="23" t="s">
        <v>20</v>
      </c>
      <c r="B171" s="177" t="str">
        <f>A38</f>
        <v>MÓDULO 1 - COMPOSIÇÃO DA REMUNERAÇÃO</v>
      </c>
      <c r="C171" s="177"/>
      <c r="D171" s="177"/>
      <c r="E171" s="177"/>
      <c r="F171" s="177"/>
      <c r="G171" s="177"/>
      <c r="H171" s="177"/>
      <c r="I171" s="39">
        <f>I45</f>
        <v>3019.0727272727272</v>
      </c>
      <c r="J171" s="18" t="str">
        <f t="shared" ref="J171:J178" ca="1" si="6">_xlfn.FORMULATEXT(I171)</f>
        <v>=I45</v>
      </c>
    </row>
    <row r="172" spans="1:11">
      <c r="A172" s="23" t="s">
        <v>22</v>
      </c>
      <c r="B172" s="177" t="str">
        <f>A49</f>
        <v>MÓDULO 2 – ENCARGOS E BENEFÍCIOS ANUAIS, MENSAIS E DIÁRIOS</v>
      </c>
      <c r="C172" s="177"/>
      <c r="D172" s="177"/>
      <c r="E172" s="177"/>
      <c r="F172" s="177"/>
      <c r="G172" s="177"/>
      <c r="H172" s="177"/>
      <c r="I172" s="39">
        <f>I105</f>
        <v>2211.5183467272727</v>
      </c>
      <c r="J172" s="18" t="str">
        <f t="shared" ca="1" si="6"/>
        <v>=I105</v>
      </c>
    </row>
    <row r="173" spans="1:11">
      <c r="A173" s="23" t="s">
        <v>25</v>
      </c>
      <c r="B173" s="177" t="str">
        <f>A107</f>
        <v>MÓDULO 3 – PROVISÃO  PARA RESCISÃO</v>
      </c>
      <c r="C173" s="177"/>
      <c r="D173" s="177"/>
      <c r="E173" s="177"/>
      <c r="F173" s="177"/>
      <c r="G173" s="177"/>
      <c r="H173" s="177"/>
      <c r="I173" s="39">
        <f>I115</f>
        <v>215.21558901567636</v>
      </c>
      <c r="J173" s="18" t="str">
        <f t="shared" ca="1" si="6"/>
        <v>=I115</v>
      </c>
      <c r="K173" s="79"/>
    </row>
    <row r="174" spans="1:11">
      <c r="A174" s="23" t="s">
        <v>27</v>
      </c>
      <c r="B174" s="177" t="str">
        <f>A117</f>
        <v>MÓDULO 4 – CUSTO DE REPOSIÇÃO DO PROFISSIONAL AUSENTE</v>
      </c>
      <c r="C174" s="177"/>
      <c r="D174" s="177"/>
      <c r="E174" s="177"/>
      <c r="F174" s="177"/>
      <c r="G174" s="177"/>
      <c r="H174" s="177"/>
      <c r="I174" s="39">
        <f>I142</f>
        <v>608.49563296602378</v>
      </c>
      <c r="J174" s="18" t="str">
        <f t="shared" ca="1" si="6"/>
        <v>=I142</v>
      </c>
      <c r="K174" s="79"/>
    </row>
    <row r="175" spans="1:11">
      <c r="A175" s="23" t="s">
        <v>62</v>
      </c>
      <c r="B175" s="177" t="str">
        <f>A144</f>
        <v>MÓDULO 5 - INSUMOS DIVERSOS</v>
      </c>
      <c r="C175" s="177"/>
      <c r="D175" s="177"/>
      <c r="E175" s="177"/>
      <c r="F175" s="177"/>
      <c r="G175" s="177"/>
      <c r="H175" s="177"/>
      <c r="I175" s="39">
        <f>I150</f>
        <v>330.56025</v>
      </c>
      <c r="J175" s="18" t="str">
        <f t="shared" ca="1" si="6"/>
        <v>=I150</v>
      </c>
      <c r="K175" s="79"/>
    </row>
    <row r="176" spans="1:11">
      <c r="A176" s="37"/>
      <c r="B176" s="178" t="s">
        <v>182</v>
      </c>
      <c r="C176" s="178"/>
      <c r="D176" s="178"/>
      <c r="E176" s="178"/>
      <c r="F176" s="178"/>
      <c r="G176" s="178"/>
      <c r="H176" s="178"/>
      <c r="I176" s="48">
        <f>SUM(I171:I175)</f>
        <v>6384.8625459816994</v>
      </c>
      <c r="J176" s="18" t="str">
        <f t="shared" ca="1" si="6"/>
        <v>=SOMA(I171:I175)</v>
      </c>
      <c r="K176" s="80"/>
    </row>
    <row r="177" spans="1:10">
      <c r="A177" s="23" t="s">
        <v>86</v>
      </c>
      <c r="B177" s="177" t="str">
        <f>A154</f>
        <v>MÓDULO 6 – CUSTOS INDIRETOS, TRIBUTOS E LUCRO</v>
      </c>
      <c r="C177" s="177"/>
      <c r="D177" s="177"/>
      <c r="E177" s="177"/>
      <c r="F177" s="177"/>
      <c r="G177" s="177"/>
      <c r="H177" s="177"/>
      <c r="I177" s="39">
        <f>I164</f>
        <v>1244.1615339244256</v>
      </c>
      <c r="J177" s="18" t="str">
        <f t="shared" ca="1" si="6"/>
        <v>=I164</v>
      </c>
    </row>
    <row r="178" spans="1:10">
      <c r="A178" s="179" t="s">
        <v>183</v>
      </c>
      <c r="B178" s="179"/>
      <c r="C178" s="179"/>
      <c r="D178" s="179"/>
      <c r="E178" s="179"/>
      <c r="F178" s="179"/>
      <c r="G178" s="179"/>
      <c r="H178" s="179"/>
      <c r="I178" s="41">
        <f>TRUNC((I176+I156+I157)/(1-SUM(H159:H163)),2)</f>
        <v>7676.15</v>
      </c>
      <c r="J178" s="18" t="str">
        <f t="shared" ca="1" si="6"/>
        <v>=TRUNCAR((I176+I156+I157)/(1-SOMA(H159:H163));2)</v>
      </c>
    </row>
    <row r="179" spans="1:10">
      <c r="A179" s="179" t="s">
        <v>184</v>
      </c>
      <c r="B179" s="179"/>
      <c r="C179" s="179"/>
      <c r="D179" s="179"/>
      <c r="E179" s="179"/>
      <c r="F179" s="179"/>
      <c r="G179" s="179"/>
      <c r="H179" s="179"/>
      <c r="I179" s="41">
        <f>TRUNC(SUM(I178*2),2)</f>
        <v>15352.3</v>
      </c>
    </row>
    <row r="180" spans="1:10" s="81" customFormat="1">
      <c r="J180" s="18"/>
    </row>
    <row r="182" spans="1:10">
      <c r="A182" s="180" t="s">
        <v>185</v>
      </c>
      <c r="B182" s="180"/>
      <c r="C182" s="180"/>
      <c r="D182" s="180"/>
      <c r="E182" s="180"/>
      <c r="F182" s="180"/>
      <c r="G182" s="180"/>
      <c r="H182" s="180"/>
      <c r="I182" s="180"/>
    </row>
  </sheetData>
  <mergeCells count="165">
    <mergeCell ref="A1:I1"/>
    <mergeCell ref="A2:I2"/>
    <mergeCell ref="A4:F4"/>
    <mergeCell ref="A5:F5"/>
    <mergeCell ref="A7:F7"/>
    <mergeCell ref="A9:I9"/>
    <mergeCell ref="A17:C17"/>
    <mergeCell ref="D17:F17"/>
    <mergeCell ref="G17:H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H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A45:H45"/>
    <mergeCell ref="A46:I46"/>
    <mergeCell ref="A47:I47"/>
    <mergeCell ref="A35:I35"/>
    <mergeCell ref="A36:I36"/>
    <mergeCell ref="A38:I38"/>
    <mergeCell ref="B39:G39"/>
    <mergeCell ref="B40:G40"/>
    <mergeCell ref="B41:G41"/>
    <mergeCell ref="B56:G56"/>
    <mergeCell ref="A57:G57"/>
    <mergeCell ref="A59:I59"/>
    <mergeCell ref="A60:I60"/>
    <mergeCell ref="A61:I61"/>
    <mergeCell ref="A63:I63"/>
    <mergeCell ref="A49:I49"/>
    <mergeCell ref="A51:I51"/>
    <mergeCell ref="B52:G52"/>
    <mergeCell ref="B53:G53"/>
    <mergeCell ref="B54:G54"/>
    <mergeCell ref="A55:G55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B78:G78"/>
    <mergeCell ref="A79:I79"/>
    <mergeCell ref="B80:G80"/>
    <mergeCell ref="B81:G81"/>
    <mergeCell ref="B82:G82"/>
    <mergeCell ref="B96:G96"/>
    <mergeCell ref="A97:I97"/>
    <mergeCell ref="A98:I98"/>
    <mergeCell ref="B99:G99"/>
    <mergeCell ref="A100:I100"/>
    <mergeCell ref="B101:G101"/>
    <mergeCell ref="B89:G89"/>
    <mergeCell ref="B90:G90"/>
    <mergeCell ref="B91:G91"/>
    <mergeCell ref="B92:G92"/>
    <mergeCell ref="B93:G93"/>
    <mergeCell ref="A95:H95"/>
    <mergeCell ref="B94:G94"/>
    <mergeCell ref="B109:G109"/>
    <mergeCell ref="B110:G110"/>
    <mergeCell ref="B111:G111"/>
    <mergeCell ref="B112:G112"/>
    <mergeCell ref="B113:G113"/>
    <mergeCell ref="B114:G114"/>
    <mergeCell ref="B102:G102"/>
    <mergeCell ref="B103:G103"/>
    <mergeCell ref="B104:G104"/>
    <mergeCell ref="A105:H105"/>
    <mergeCell ref="A107:I107"/>
    <mergeCell ref="B108:G108"/>
    <mergeCell ref="B122:G122"/>
    <mergeCell ref="B123:G123"/>
    <mergeCell ref="B124:G124"/>
    <mergeCell ref="B125:G125"/>
    <mergeCell ref="B126:G126"/>
    <mergeCell ref="B127:G127"/>
    <mergeCell ref="A115:G115"/>
    <mergeCell ref="A117:I117"/>
    <mergeCell ref="B118:G118"/>
    <mergeCell ref="A119:I119"/>
    <mergeCell ref="B120:G120"/>
    <mergeCell ref="A121:I121"/>
    <mergeCell ref="B134:G134"/>
    <mergeCell ref="B135:G135"/>
    <mergeCell ref="A136:G136"/>
    <mergeCell ref="A138:I138"/>
    <mergeCell ref="B139:G139"/>
    <mergeCell ref="B140:G140"/>
    <mergeCell ref="B128:G128"/>
    <mergeCell ref="B129:G129"/>
    <mergeCell ref="A130:G130"/>
    <mergeCell ref="B131:G131"/>
    <mergeCell ref="A132:I132"/>
    <mergeCell ref="B133:G133"/>
    <mergeCell ref="B147:G147"/>
    <mergeCell ref="B148:G148"/>
    <mergeCell ref="B149:G149"/>
    <mergeCell ref="A150:H150"/>
    <mergeCell ref="B151:G151"/>
    <mergeCell ref="A152:I152"/>
    <mergeCell ref="B141:G141"/>
    <mergeCell ref="A142:H142"/>
    <mergeCell ref="A143:G143"/>
    <mergeCell ref="A144:I144"/>
    <mergeCell ref="B145:G145"/>
    <mergeCell ref="B146:G146"/>
    <mergeCell ref="B159:G159"/>
    <mergeCell ref="B160:G160"/>
    <mergeCell ref="B161:G161"/>
    <mergeCell ref="B162:G162"/>
    <mergeCell ref="B163:G163"/>
    <mergeCell ref="A164:G164"/>
    <mergeCell ref="B153:G153"/>
    <mergeCell ref="A154:I154"/>
    <mergeCell ref="B155:G155"/>
    <mergeCell ref="B156:G156"/>
    <mergeCell ref="B157:G157"/>
    <mergeCell ref="B158:G158"/>
    <mergeCell ref="B175:H175"/>
    <mergeCell ref="B176:H176"/>
    <mergeCell ref="B177:H177"/>
    <mergeCell ref="A178:H178"/>
    <mergeCell ref="A179:H179"/>
    <mergeCell ref="A182:I182"/>
    <mergeCell ref="A169:I169"/>
    <mergeCell ref="A170:H170"/>
    <mergeCell ref="B171:H171"/>
    <mergeCell ref="B172:H172"/>
    <mergeCell ref="B173:H173"/>
    <mergeCell ref="B174:H174"/>
  </mergeCells>
  <printOptions horizontalCentered="1"/>
  <pageMargins left="0.39370078740157505" right="0.19645669291338602" top="1.771653543307085" bottom="0.78740157480315009" header="1.37795275590551" footer="0.39370078740157505"/>
  <pageSetup paperSize="9" scale="20" fitToWidth="0" fitToHeight="0" orientation="portrait" r:id="rId1"/>
  <headerFooter alignWithMargins="0"/>
  <colBreaks count="1" manualBreakCount="1">
    <brk id="9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44F4-7A79-4521-9260-1953EFFCB44C}">
  <dimension ref="A1:AMJ181"/>
  <sheetViews>
    <sheetView workbookViewId="0"/>
  </sheetViews>
  <sheetFormatPr defaultRowHeight="18"/>
  <cols>
    <col min="1" max="1" width="7.125" style="18" customWidth="1"/>
    <col min="2" max="2" width="8.5" style="18" customWidth="1"/>
    <col min="3" max="3" width="23.125" style="18" customWidth="1"/>
    <col min="4" max="4" width="8.5" style="18" customWidth="1"/>
    <col min="5" max="5" width="10" style="18" customWidth="1"/>
    <col min="6" max="6" width="8.5" style="18" customWidth="1"/>
    <col min="7" max="7" width="101.625" style="18" customWidth="1"/>
    <col min="8" max="8" width="12" style="18" customWidth="1"/>
    <col min="9" max="9" width="80.125" style="18" customWidth="1"/>
    <col min="10" max="10" width="43.2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186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">
        <v>198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197" t="s">
        <v>32</v>
      </c>
      <c r="H16" s="197"/>
      <c r="I16" s="25" t="s">
        <v>33</v>
      </c>
    </row>
    <row r="17" spans="1:9" s="26" customFormat="1">
      <c r="A17" s="199" t="s">
        <v>194</v>
      </c>
      <c r="B17" s="199"/>
      <c r="C17" s="199"/>
      <c r="D17" s="199" t="s">
        <v>35</v>
      </c>
      <c r="E17" s="199"/>
      <c r="F17" s="199"/>
      <c r="G17" s="200" t="s">
        <v>195</v>
      </c>
      <c r="H17" s="200"/>
      <c r="I17" s="25" t="s">
        <v>37</v>
      </c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s="27" customFormat="1" ht="22.9" customHeight="1">
      <c r="A19" s="188" t="s">
        <v>38</v>
      </c>
      <c r="B19" s="188"/>
      <c r="C19" s="188"/>
      <c r="D19" s="188"/>
      <c r="E19" s="188"/>
      <c r="F19" s="188"/>
      <c r="G19" s="188"/>
      <c r="H19" s="188"/>
      <c r="I19" s="188"/>
    </row>
    <row r="20" spans="1:9" ht="22.9" customHeight="1">
      <c r="A20" s="177" t="s">
        <v>39</v>
      </c>
      <c r="B20" s="177"/>
      <c r="C20" s="177"/>
      <c r="D20" s="177"/>
      <c r="E20" s="177"/>
      <c r="F20" s="177"/>
      <c r="G20" s="177"/>
      <c r="H20" s="177"/>
      <c r="I20" s="177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9.899999999999999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/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/>
    </row>
    <row r="30" spans="1:9" ht="12.75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/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s="24"/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s="24"/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s="24"/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58</v>
      </c>
      <c r="C40" s="177"/>
      <c r="D40" s="177"/>
      <c r="E40" s="177"/>
      <c r="F40" s="177"/>
      <c r="G40" s="177"/>
      <c r="H40" s="38"/>
      <c r="I40" s="39">
        <f>1825+(1825*3.71%)</f>
        <v>1892.7075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567.81224999999995</v>
      </c>
      <c r="J41" s="18" t="str">
        <f ca="1">_xlfn.FORMULATEXT(I41)</f>
        <v>=H41*I40</v>
      </c>
    </row>
    <row r="42" spans="1:10">
      <c r="A42" s="37" t="s">
        <v>25</v>
      </c>
      <c r="B42" s="177" t="s">
        <v>60</v>
      </c>
      <c r="C42" s="177"/>
      <c r="D42" s="177"/>
      <c r="E42" s="177"/>
      <c r="F42" s="177"/>
      <c r="G42" s="177"/>
      <c r="H42" s="40"/>
      <c r="I42" s="39">
        <f>H42*I40</f>
        <v>0</v>
      </c>
      <c r="J42" s="18" t="str">
        <f ca="1">_xlfn.FORMULATEXT(I42)</f>
        <v>=H42*I40</v>
      </c>
    </row>
    <row r="43" spans="1:10">
      <c r="A43" s="37" t="s">
        <v>27</v>
      </c>
      <c r="B43" s="177" t="s">
        <v>61</v>
      </c>
      <c r="C43" s="177"/>
      <c r="D43" s="177"/>
      <c r="E43" s="177"/>
      <c r="F43" s="177"/>
      <c r="G43" s="177"/>
      <c r="H43" s="40">
        <v>0.2</v>
      </c>
      <c r="I43" s="39"/>
    </row>
    <row r="44" spans="1:10">
      <c r="A44" s="37" t="s">
        <v>62</v>
      </c>
      <c r="B44" s="177" t="s">
        <v>63</v>
      </c>
      <c r="C44" s="177"/>
      <c r="D44" s="177"/>
      <c r="E44" s="177"/>
      <c r="F44" s="177"/>
      <c r="G44" s="177"/>
      <c r="H44" s="40"/>
      <c r="I44" s="39">
        <v>0</v>
      </c>
    </row>
    <row r="45" spans="1:10">
      <c r="A45" s="179" t="s">
        <v>64</v>
      </c>
      <c r="B45" s="179"/>
      <c r="C45" s="179"/>
      <c r="D45" s="179"/>
      <c r="E45" s="179"/>
      <c r="F45" s="179"/>
      <c r="G45" s="179"/>
      <c r="H45" s="179"/>
      <c r="I45" s="41">
        <f>SUM(I40:I44)</f>
        <v>2460.5197499999999</v>
      </c>
      <c r="J45" s="18" t="str">
        <f ca="1">_xlfn.FORMULATEXT(I45)</f>
        <v>=SOMA(I40:I44)</v>
      </c>
    </row>
    <row r="46" spans="1:10">
      <c r="A46" s="183"/>
      <c r="B46" s="183"/>
      <c r="C46" s="183"/>
      <c r="D46" s="183"/>
      <c r="E46" s="183"/>
      <c r="F46" s="183"/>
      <c r="G46" s="183"/>
      <c r="H46" s="183"/>
      <c r="I46" s="183"/>
    </row>
    <row r="47" spans="1:10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10" s="21" customFormat="1"/>
    <row r="49" spans="1:12">
      <c r="A49" s="179" t="s">
        <v>66</v>
      </c>
      <c r="B49" s="179"/>
      <c r="C49" s="179"/>
      <c r="D49" s="179"/>
      <c r="E49" s="179"/>
      <c r="F49" s="179"/>
      <c r="G49" s="179"/>
      <c r="H49" s="179"/>
      <c r="I49" s="179"/>
    </row>
    <row r="50" spans="1:12" s="18" customFormat="1">
      <c r="A50" s="37"/>
      <c r="B50" s="42"/>
      <c r="C50" s="43"/>
      <c r="D50" s="43"/>
      <c r="E50" s="43"/>
      <c r="F50" s="43"/>
      <c r="G50" s="44"/>
      <c r="H50" s="37"/>
      <c r="I50" s="37"/>
    </row>
    <row r="51" spans="1:12">
      <c r="A51" s="179" t="s">
        <v>67</v>
      </c>
      <c r="B51" s="179"/>
      <c r="C51" s="179"/>
      <c r="D51" s="179"/>
      <c r="E51" s="179"/>
      <c r="F51" s="179"/>
      <c r="G51" s="179"/>
      <c r="H51" s="179"/>
      <c r="I51" s="179"/>
    </row>
    <row r="52" spans="1:12">
      <c r="A52" s="45" t="s">
        <v>68</v>
      </c>
      <c r="B52" s="184" t="s">
        <v>69</v>
      </c>
      <c r="C52" s="184"/>
      <c r="D52" s="184"/>
      <c r="E52" s="184"/>
      <c r="F52" s="184"/>
      <c r="G52" s="184"/>
      <c r="H52" s="46"/>
      <c r="I52" s="37" t="s">
        <v>57</v>
      </c>
    </row>
    <row r="53" spans="1:12">
      <c r="A53" s="37" t="s">
        <v>20</v>
      </c>
      <c r="B53" s="186" t="s">
        <v>70</v>
      </c>
      <c r="C53" s="186"/>
      <c r="D53" s="186"/>
      <c r="E53" s="186"/>
      <c r="F53" s="186"/>
      <c r="G53" s="186"/>
      <c r="H53" s="46">
        <f>1/12</f>
        <v>8.3333333333333329E-2</v>
      </c>
      <c r="I53" s="47">
        <f>H53*$I$45</f>
        <v>205.04331249999998</v>
      </c>
      <c r="J53" s="18" t="e">
        <f>FORMULA (I53)</f>
        <v>#NAME?</v>
      </c>
    </row>
    <row r="54" spans="1:12">
      <c r="A54" s="37" t="s">
        <v>22</v>
      </c>
      <c r="B54" s="186" t="s">
        <v>71</v>
      </c>
      <c r="C54" s="186"/>
      <c r="D54" s="186"/>
      <c r="E54" s="186"/>
      <c r="F54" s="186"/>
      <c r="G54" s="186"/>
      <c r="H54" s="46">
        <f>1/3*H53</f>
        <v>2.7777777777777776E-2</v>
      </c>
      <c r="I54" s="47">
        <f>H54*$I$45</f>
        <v>68.347770833333328</v>
      </c>
      <c r="J54" s="18" t="str">
        <f ca="1">_xlfn.FORMULATEXT(I54)</f>
        <v>=H54*$I$45</v>
      </c>
    </row>
    <row r="55" spans="1:12">
      <c r="A55" s="181" t="s">
        <v>72</v>
      </c>
      <c r="B55" s="181"/>
      <c r="C55" s="181"/>
      <c r="D55" s="181"/>
      <c r="E55" s="181"/>
      <c r="F55" s="181"/>
      <c r="G55" s="181"/>
      <c r="H55" s="46">
        <f>SUM(H53:H54)</f>
        <v>0.1111111111111111</v>
      </c>
      <c r="I55" s="48">
        <f>SUM(I52:I54)</f>
        <v>273.39108333333331</v>
      </c>
      <c r="J55" s="18" t="str">
        <f ca="1">_xlfn.FORMULATEXT(I55)</f>
        <v>=SOMA(I52:I54)</v>
      </c>
    </row>
    <row r="56" spans="1:12">
      <c r="A56" s="37" t="s">
        <v>25</v>
      </c>
      <c r="B56" s="177" t="s">
        <v>73</v>
      </c>
      <c r="C56" s="177"/>
      <c r="D56" s="177"/>
      <c r="E56" s="177"/>
      <c r="F56" s="177"/>
      <c r="G56" s="177"/>
      <c r="H56" s="49">
        <f>H73*H55</f>
        <v>4.4222222222222225E-2</v>
      </c>
      <c r="I56" s="39">
        <f>H56*$I$45</f>
        <v>108.80965116666667</v>
      </c>
      <c r="J56" s="18" t="str">
        <f ca="1">_xlfn.FORMULATEXT(I56)</f>
        <v>=H56*$I$45</v>
      </c>
    </row>
    <row r="57" spans="1:12" s="18" customFormat="1">
      <c r="A57" s="181" t="s">
        <v>74</v>
      </c>
      <c r="B57" s="181"/>
      <c r="C57" s="181"/>
      <c r="D57" s="181"/>
      <c r="E57" s="181"/>
      <c r="F57" s="181"/>
      <c r="G57" s="181"/>
      <c r="H57" s="46">
        <f>SUM(H55:H56)</f>
        <v>0.15533333333333332</v>
      </c>
      <c r="I57" s="48">
        <f>I56+I55</f>
        <v>382.20073449999995</v>
      </c>
      <c r="J57" s="18" t="str">
        <f ca="1">_xlfn.FORMULATEXT(I57)</f>
        <v>=I56+I55</v>
      </c>
      <c r="K57" s="50"/>
    </row>
    <row r="58" spans="1:12">
      <c r="A58" s="37"/>
      <c r="B58" s="51"/>
      <c r="C58" s="52"/>
      <c r="D58" s="52"/>
      <c r="E58" s="52"/>
      <c r="F58" s="52"/>
      <c r="G58" s="53"/>
      <c r="H58" s="23"/>
      <c r="I58" s="47"/>
    </row>
    <row r="59" spans="1:12" ht="22.9" customHeight="1">
      <c r="A59" s="185" t="s">
        <v>75</v>
      </c>
      <c r="B59" s="185"/>
      <c r="C59" s="185"/>
      <c r="D59" s="185"/>
      <c r="E59" s="185"/>
      <c r="F59" s="185"/>
      <c r="G59" s="185"/>
      <c r="H59" s="185"/>
      <c r="I59" s="185"/>
    </row>
    <row r="60" spans="1:12" ht="22.9" customHeight="1">
      <c r="A60" s="185" t="s">
        <v>76</v>
      </c>
      <c r="B60" s="185"/>
      <c r="C60" s="185"/>
      <c r="D60" s="185"/>
      <c r="E60" s="185"/>
      <c r="F60" s="185"/>
      <c r="G60" s="185"/>
      <c r="H60" s="185"/>
      <c r="I60" s="185"/>
    </row>
    <row r="61" spans="1:12" ht="33" customHeight="1">
      <c r="A61" s="185" t="s">
        <v>77</v>
      </c>
      <c r="B61" s="185"/>
      <c r="C61" s="185"/>
      <c r="D61" s="185"/>
      <c r="E61" s="185"/>
      <c r="F61" s="185"/>
      <c r="G61" s="185"/>
      <c r="H61" s="185"/>
      <c r="I61" s="185"/>
    </row>
    <row r="62" spans="1:12">
      <c r="A62" s="37"/>
      <c r="B62" s="51"/>
      <c r="C62" s="52"/>
      <c r="D62" s="52"/>
      <c r="E62" s="52"/>
      <c r="F62" s="52"/>
      <c r="G62" s="53"/>
      <c r="H62" s="23"/>
      <c r="I62" s="47"/>
    </row>
    <row r="63" spans="1:12" ht="27" customHeight="1">
      <c r="A63" s="192" t="s">
        <v>78</v>
      </c>
      <c r="B63" s="192"/>
      <c r="C63" s="192"/>
      <c r="D63" s="192"/>
      <c r="E63" s="192"/>
      <c r="F63" s="192"/>
      <c r="G63" s="192"/>
      <c r="H63" s="192"/>
      <c r="I63" s="192"/>
    </row>
    <row r="64" spans="1:12" s="18" customFormat="1">
      <c r="A64" s="45" t="s">
        <v>79</v>
      </c>
      <c r="B64" s="191" t="s">
        <v>80</v>
      </c>
      <c r="C64" s="191"/>
      <c r="D64" s="191"/>
      <c r="E64" s="191"/>
      <c r="F64" s="191"/>
      <c r="G64" s="191"/>
      <c r="H64" s="37" t="s">
        <v>56</v>
      </c>
      <c r="I64" s="37" t="s">
        <v>57</v>
      </c>
      <c r="L64" s="20"/>
    </row>
    <row r="65" spans="1:12">
      <c r="A65" s="37" t="s">
        <v>20</v>
      </c>
      <c r="B65" s="177" t="s">
        <v>81</v>
      </c>
      <c r="C65" s="177"/>
      <c r="D65" s="177"/>
      <c r="E65" s="177"/>
      <c r="F65" s="177"/>
      <c r="G65" s="177"/>
      <c r="H65" s="49">
        <v>0.2</v>
      </c>
      <c r="I65" s="39">
        <f t="shared" ref="I65:I72" si="0">H65*($I$45)</f>
        <v>492.10395</v>
      </c>
      <c r="J65" s="18" t="str">
        <f t="shared" ref="J65:J73" ca="1" si="1">_xlfn.FORMULATEXT(I65)</f>
        <v>=H65*($I$45)</v>
      </c>
      <c r="K65" s="54"/>
      <c r="L65" s="20"/>
    </row>
    <row r="66" spans="1:12">
      <c r="A66" s="37" t="s">
        <v>22</v>
      </c>
      <c r="B66" s="177" t="s">
        <v>82</v>
      </c>
      <c r="C66" s="177"/>
      <c r="D66" s="177"/>
      <c r="E66" s="177"/>
      <c r="F66" s="177"/>
      <c r="G66" s="177"/>
      <c r="H66" s="49">
        <v>2.5000000000000001E-2</v>
      </c>
      <c r="I66" s="39">
        <f t="shared" si="0"/>
        <v>61.51299375</v>
      </c>
      <c r="J66" s="18" t="str">
        <f t="shared" ca="1" si="1"/>
        <v>=H66*($I$45)</v>
      </c>
    </row>
    <row r="67" spans="1:12">
      <c r="A67" s="37" t="s">
        <v>25</v>
      </c>
      <c r="B67" s="177" t="s">
        <v>83</v>
      </c>
      <c r="C67" s="177"/>
      <c r="D67" s="177"/>
      <c r="E67" s="177"/>
      <c r="F67" s="177"/>
      <c r="G67" s="177"/>
      <c r="H67" s="49">
        <v>0.06</v>
      </c>
      <c r="I67" s="39">
        <f t="shared" si="0"/>
        <v>147.63118499999999</v>
      </c>
      <c r="J67" s="18" t="str">
        <f t="shared" ca="1" si="1"/>
        <v>=H67*($I$45)</v>
      </c>
    </row>
    <row r="68" spans="1:12">
      <c r="A68" s="37" t="s">
        <v>27</v>
      </c>
      <c r="B68" s="177" t="s">
        <v>84</v>
      </c>
      <c r="C68" s="177"/>
      <c r="D68" s="177"/>
      <c r="E68" s="177"/>
      <c r="F68" s="177"/>
      <c r="G68" s="177"/>
      <c r="H68" s="49">
        <v>1.4999999999999999E-2</v>
      </c>
      <c r="I68" s="39">
        <f t="shared" si="0"/>
        <v>36.907796249999997</v>
      </c>
      <c r="J68" s="18" t="str">
        <f t="shared" ca="1" si="1"/>
        <v>=H68*($I$45)</v>
      </c>
    </row>
    <row r="69" spans="1:12">
      <c r="A69" s="37" t="s">
        <v>62</v>
      </c>
      <c r="B69" s="177" t="s">
        <v>85</v>
      </c>
      <c r="C69" s="177"/>
      <c r="D69" s="177"/>
      <c r="E69" s="177"/>
      <c r="F69" s="177"/>
      <c r="G69" s="177"/>
      <c r="H69" s="49">
        <v>0.01</v>
      </c>
      <c r="I69" s="39">
        <f t="shared" si="0"/>
        <v>24.605197499999999</v>
      </c>
      <c r="J69" s="18" t="str">
        <f t="shared" ca="1" si="1"/>
        <v>=H69*($I$45)</v>
      </c>
    </row>
    <row r="70" spans="1:12">
      <c r="A70" s="37" t="s">
        <v>86</v>
      </c>
      <c r="B70" s="177" t="s">
        <v>87</v>
      </c>
      <c r="C70" s="177"/>
      <c r="D70" s="177"/>
      <c r="E70" s="177"/>
      <c r="F70" s="177"/>
      <c r="G70" s="177"/>
      <c r="H70" s="49">
        <v>6.0000000000000001E-3</v>
      </c>
      <c r="I70" s="39">
        <f t="shared" si="0"/>
        <v>14.763118499999999</v>
      </c>
      <c r="J70" s="18" t="str">
        <f t="shared" ca="1" si="1"/>
        <v>=H70*($I$45)</v>
      </c>
    </row>
    <row r="71" spans="1:12">
      <c r="A71" s="37" t="s">
        <v>88</v>
      </c>
      <c r="B71" s="177" t="s">
        <v>89</v>
      </c>
      <c r="C71" s="177"/>
      <c r="D71" s="177"/>
      <c r="E71" s="177"/>
      <c r="F71" s="177"/>
      <c r="G71" s="177"/>
      <c r="H71" s="49">
        <v>2E-3</v>
      </c>
      <c r="I71" s="39">
        <f t="shared" si="0"/>
        <v>4.9210395</v>
      </c>
      <c r="J71" s="18" t="str">
        <f t="shared" ca="1" si="1"/>
        <v>=H71*($I$45)</v>
      </c>
    </row>
    <row r="72" spans="1:12">
      <c r="A72" s="37" t="s">
        <v>90</v>
      </c>
      <c r="B72" s="177" t="s">
        <v>91</v>
      </c>
      <c r="C72" s="177"/>
      <c r="D72" s="177"/>
      <c r="E72" s="177"/>
      <c r="F72" s="177"/>
      <c r="G72" s="177"/>
      <c r="H72" s="49">
        <v>0.08</v>
      </c>
      <c r="I72" s="39">
        <f t="shared" si="0"/>
        <v>196.84157999999999</v>
      </c>
      <c r="J72" s="18" t="str">
        <f t="shared" ca="1" si="1"/>
        <v>=H72*($I$45)</v>
      </c>
    </row>
    <row r="73" spans="1:12" s="18" customFormat="1">
      <c r="A73" s="181" t="s">
        <v>92</v>
      </c>
      <c r="B73" s="181"/>
      <c r="C73" s="181"/>
      <c r="D73" s="181"/>
      <c r="E73" s="181"/>
      <c r="F73" s="181"/>
      <c r="G73" s="181"/>
      <c r="H73" s="46">
        <f>SUM(H65:H72)</f>
        <v>0.39800000000000008</v>
      </c>
      <c r="I73" s="48">
        <f>SUM(I65:I72)</f>
        <v>979.2868605000001</v>
      </c>
      <c r="J73" s="18" t="str">
        <f t="shared" ca="1" si="1"/>
        <v>=SOMA(I65:I72)</v>
      </c>
      <c r="K73" s="50"/>
    </row>
    <row r="74" spans="1:12" s="18" customFormat="1">
      <c r="A74" s="42"/>
      <c r="B74" s="43"/>
      <c r="C74" s="43"/>
      <c r="D74" s="43"/>
      <c r="E74" s="43"/>
      <c r="F74" s="43"/>
      <c r="G74" s="43"/>
      <c r="H74" s="55"/>
      <c r="I74" s="56"/>
      <c r="K74" s="50"/>
    </row>
    <row r="75" spans="1:12">
      <c r="A75" s="185" t="s">
        <v>93</v>
      </c>
      <c r="B75" s="185"/>
      <c r="C75" s="185"/>
      <c r="D75" s="185"/>
      <c r="E75" s="185"/>
      <c r="F75" s="185"/>
      <c r="G75" s="185"/>
      <c r="H75" s="185"/>
      <c r="I75" s="185"/>
    </row>
    <row r="76" spans="1:12">
      <c r="A76" s="185" t="s">
        <v>94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95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37"/>
      <c r="B78" s="183"/>
      <c r="C78" s="183"/>
      <c r="D78" s="183"/>
      <c r="E78" s="183"/>
      <c r="F78" s="183"/>
      <c r="G78" s="183"/>
      <c r="H78" s="23"/>
      <c r="I78" s="47"/>
    </row>
    <row r="79" spans="1:12">
      <c r="A79" s="179" t="s">
        <v>96</v>
      </c>
      <c r="B79" s="179"/>
      <c r="C79" s="179"/>
      <c r="D79" s="179"/>
      <c r="E79" s="179"/>
      <c r="F79" s="179"/>
      <c r="G79" s="179"/>
      <c r="H79" s="179"/>
      <c r="I79" s="179"/>
    </row>
    <row r="80" spans="1:12">
      <c r="A80" s="37" t="s">
        <v>97</v>
      </c>
      <c r="B80" s="184" t="s">
        <v>98</v>
      </c>
      <c r="C80" s="184"/>
      <c r="D80" s="184"/>
      <c r="E80" s="184"/>
      <c r="F80" s="184"/>
      <c r="G80" s="184"/>
      <c r="H80" s="37"/>
      <c r="I80" s="37" t="s">
        <v>57</v>
      </c>
    </row>
    <row r="81" spans="1:10">
      <c r="A81" s="37" t="s">
        <v>20</v>
      </c>
      <c r="B81" s="186" t="s">
        <v>99</v>
      </c>
      <c r="C81" s="186"/>
      <c r="D81" s="186"/>
      <c r="E81" s="186"/>
      <c r="F81" s="186"/>
      <c r="G81" s="186"/>
      <c r="H81" s="23" t="s">
        <v>100</v>
      </c>
      <c r="I81" s="57">
        <f>15*2*4.3</f>
        <v>129</v>
      </c>
      <c r="J81" s="18" t="str">
        <f ca="1">_xlfn.FORMULATEXT(I81)</f>
        <v>=15*2*4,3</v>
      </c>
    </row>
    <row r="82" spans="1:10">
      <c r="A82" s="37" t="s">
        <v>101</v>
      </c>
      <c r="B82" s="182" t="s">
        <v>102</v>
      </c>
      <c r="C82" s="182"/>
      <c r="D82" s="182"/>
      <c r="E82" s="182"/>
      <c r="F82" s="182"/>
      <c r="G82" s="182"/>
      <c r="H82" s="23"/>
      <c r="I82" s="83">
        <f>(I81-I83)</f>
        <v>15.437550000000002</v>
      </c>
      <c r="J82" s="18" t="str">
        <f ca="1">_xlfn.FORMULATEXT(I82)</f>
        <v>=(I81-I83)</v>
      </c>
    </row>
    <row r="83" spans="1:10">
      <c r="A83" s="37" t="s">
        <v>103</v>
      </c>
      <c r="B83" s="182" t="s">
        <v>104</v>
      </c>
      <c r="C83" s="182"/>
      <c r="D83" s="182"/>
      <c r="E83" s="182"/>
      <c r="F83" s="182"/>
      <c r="G83" s="182"/>
      <c r="H83" s="23"/>
      <c r="I83" s="47">
        <f>($I$40*0.06)</f>
        <v>113.56245</v>
      </c>
      <c r="J83" s="18" t="str">
        <f ca="1">_xlfn.FORMULATEXT(I83)</f>
        <v>=($I$40*0,06)</v>
      </c>
    </row>
    <row r="84" spans="1:10">
      <c r="A84" s="37" t="s">
        <v>22</v>
      </c>
      <c r="B84" s="186" t="s">
        <v>105</v>
      </c>
      <c r="C84" s="186"/>
      <c r="D84" s="186"/>
      <c r="E84" s="186"/>
      <c r="F84" s="186"/>
      <c r="G84" s="186"/>
      <c r="H84" s="23" t="s">
        <v>100</v>
      </c>
      <c r="I84" s="57">
        <v>432</v>
      </c>
    </row>
    <row r="85" spans="1:10">
      <c r="A85" s="37" t="s">
        <v>106</v>
      </c>
      <c r="B85" s="182" t="s">
        <v>107</v>
      </c>
      <c r="C85" s="182"/>
      <c r="D85" s="182"/>
      <c r="E85" s="182"/>
      <c r="F85" s="182"/>
      <c r="G85" s="182"/>
      <c r="H85" s="23"/>
      <c r="I85" s="83">
        <f>(I84-I86)</f>
        <v>395.28</v>
      </c>
      <c r="J85" s="18" t="str">
        <f ca="1">_xlfn.FORMULATEXT(I85)</f>
        <v>=(I84-I86)</v>
      </c>
    </row>
    <row r="86" spans="1:10">
      <c r="A86" s="37" t="s">
        <v>108</v>
      </c>
      <c r="B86" s="182" t="s">
        <v>109</v>
      </c>
      <c r="C86" s="182"/>
      <c r="D86" s="182"/>
      <c r="E86" s="182"/>
      <c r="F86" s="182"/>
      <c r="G86" s="182"/>
      <c r="H86" s="23"/>
      <c r="I86" s="47">
        <f>(0.085*I84)</f>
        <v>36.720000000000006</v>
      </c>
      <c r="J86" s="18" t="str">
        <f ca="1">_xlfn.FORMULATEXT(I86)</f>
        <v>=(0,085*I84)</v>
      </c>
    </row>
    <row r="87" spans="1:10">
      <c r="A87" s="37" t="s">
        <v>25</v>
      </c>
      <c r="B87" s="186" t="s">
        <v>110</v>
      </c>
      <c r="C87" s="186"/>
      <c r="D87" s="186"/>
      <c r="E87" s="186"/>
      <c r="F87" s="186"/>
      <c r="G87" s="186"/>
      <c r="H87" s="23" t="s">
        <v>100</v>
      </c>
      <c r="I87" s="60">
        <v>0</v>
      </c>
    </row>
    <row r="88" spans="1:10">
      <c r="A88" s="37" t="s">
        <v>111</v>
      </c>
      <c r="B88" s="182" t="s">
        <v>112</v>
      </c>
      <c r="C88" s="182"/>
      <c r="D88" s="182"/>
      <c r="E88" s="182"/>
      <c r="F88" s="182"/>
      <c r="G88" s="182"/>
      <c r="H88" s="23"/>
      <c r="I88" s="47">
        <v>0</v>
      </c>
    </row>
    <row r="89" spans="1:10">
      <c r="A89" s="37" t="s">
        <v>113</v>
      </c>
      <c r="B89" s="182" t="s">
        <v>114</v>
      </c>
      <c r="C89" s="182"/>
      <c r="D89" s="182"/>
      <c r="E89" s="182"/>
      <c r="F89" s="182"/>
      <c r="G89" s="182"/>
      <c r="H89" s="49"/>
      <c r="I89" s="47">
        <v>0</v>
      </c>
    </row>
    <row r="90" spans="1:10">
      <c r="A90" s="37" t="s">
        <v>27</v>
      </c>
      <c r="B90" s="182" t="s">
        <v>115</v>
      </c>
      <c r="C90" s="182"/>
      <c r="D90" s="182"/>
      <c r="E90" s="182"/>
      <c r="F90" s="182"/>
      <c r="G90" s="182"/>
      <c r="H90" s="23"/>
      <c r="I90" s="58">
        <v>16</v>
      </c>
    </row>
    <row r="91" spans="1:10">
      <c r="A91" s="37" t="s">
        <v>62</v>
      </c>
      <c r="B91" s="186" t="s">
        <v>116</v>
      </c>
      <c r="C91" s="186"/>
      <c r="D91" s="186"/>
      <c r="E91" s="186"/>
      <c r="F91" s="186"/>
      <c r="G91" s="186"/>
      <c r="H91" s="23" t="s">
        <v>100</v>
      </c>
      <c r="I91" s="47">
        <v>0</v>
      </c>
    </row>
    <row r="92" spans="1:10">
      <c r="A92" s="37" t="s">
        <v>86</v>
      </c>
      <c r="B92" s="186" t="s">
        <v>188</v>
      </c>
      <c r="C92" s="186"/>
      <c r="D92" s="186"/>
      <c r="E92" s="186"/>
      <c r="F92" s="186"/>
      <c r="G92" s="186"/>
      <c r="H92" s="23" t="s">
        <v>100</v>
      </c>
      <c r="I92" s="58">
        <v>9</v>
      </c>
    </row>
    <row r="93" spans="1:10" ht="18.95" customHeight="1">
      <c r="A93" s="37" t="s">
        <v>88</v>
      </c>
      <c r="B93" s="186" t="s">
        <v>189</v>
      </c>
      <c r="C93" s="186"/>
      <c r="D93" s="186"/>
      <c r="E93" s="186"/>
      <c r="F93" s="186"/>
      <c r="G93" s="186"/>
      <c r="H93" s="23" t="s">
        <v>100</v>
      </c>
      <c r="I93" s="47">
        <v>0</v>
      </c>
    </row>
    <row r="94" spans="1:10">
      <c r="A94" s="181" t="s">
        <v>119</v>
      </c>
      <c r="B94" s="181"/>
      <c r="C94" s="181"/>
      <c r="D94" s="181"/>
      <c r="E94" s="181"/>
      <c r="F94" s="181"/>
      <c r="G94" s="181"/>
      <c r="H94" s="181"/>
      <c r="I94" s="48">
        <f>(I82+I85+I88+I90+I91+I92+I93)</f>
        <v>435.71754999999996</v>
      </c>
      <c r="J94" s="18" t="str">
        <f ca="1">_xlfn.FORMULATEXT(I94)</f>
        <v>=(I82+I85+I88+I90+I91+I92+I93)</v>
      </c>
    </row>
    <row r="95" spans="1:10">
      <c r="A95" s="37"/>
      <c r="B95" s="183"/>
      <c r="C95" s="183"/>
      <c r="D95" s="183"/>
      <c r="E95" s="183"/>
      <c r="F95" s="183"/>
      <c r="G95" s="183"/>
      <c r="H95" s="37"/>
      <c r="I95" s="37"/>
    </row>
    <row r="96" spans="1:10">
      <c r="A96" s="185" t="s">
        <v>120</v>
      </c>
      <c r="B96" s="185"/>
      <c r="C96" s="185"/>
      <c r="D96" s="185"/>
      <c r="E96" s="185"/>
      <c r="F96" s="185"/>
      <c r="G96" s="185"/>
      <c r="H96" s="185"/>
      <c r="I96" s="185"/>
    </row>
    <row r="97" spans="1:10" ht="22.9" customHeight="1">
      <c r="A97" s="185" t="s">
        <v>121</v>
      </c>
      <c r="B97" s="185"/>
      <c r="C97" s="185"/>
      <c r="D97" s="185"/>
      <c r="E97" s="185"/>
      <c r="F97" s="185"/>
      <c r="G97" s="185"/>
      <c r="H97" s="185"/>
      <c r="I97" s="185"/>
    </row>
    <row r="98" spans="1:10">
      <c r="A98" s="61"/>
      <c r="B98" s="183"/>
      <c r="C98" s="183"/>
      <c r="D98" s="183"/>
      <c r="E98" s="183"/>
      <c r="F98" s="183"/>
      <c r="G98" s="183"/>
      <c r="H98" s="23"/>
      <c r="I98" s="39"/>
    </row>
    <row r="99" spans="1:10">
      <c r="A99" s="179" t="s">
        <v>122</v>
      </c>
      <c r="B99" s="179"/>
      <c r="C99" s="179"/>
      <c r="D99" s="179"/>
      <c r="E99" s="179"/>
      <c r="F99" s="179"/>
      <c r="G99" s="179"/>
      <c r="H99" s="179"/>
      <c r="I99" s="179"/>
    </row>
    <row r="100" spans="1:10">
      <c r="A100" s="37">
        <v>2</v>
      </c>
      <c r="B100" s="184" t="s">
        <v>123</v>
      </c>
      <c r="C100" s="184"/>
      <c r="D100" s="184"/>
      <c r="E100" s="184"/>
      <c r="F100" s="184"/>
      <c r="G100" s="184"/>
      <c r="H100" s="37"/>
      <c r="I100" s="37" t="s">
        <v>57</v>
      </c>
    </row>
    <row r="101" spans="1:10">
      <c r="A101" s="37" t="s">
        <v>20</v>
      </c>
      <c r="B101" s="186" t="s">
        <v>69</v>
      </c>
      <c r="C101" s="186"/>
      <c r="D101" s="186"/>
      <c r="E101" s="186"/>
      <c r="F101" s="186"/>
      <c r="G101" s="186"/>
      <c r="H101" s="23" t="s">
        <v>100</v>
      </c>
      <c r="I101" s="47">
        <f>I57</f>
        <v>382.20073449999995</v>
      </c>
      <c r="J101" s="18" t="str">
        <f ca="1">_xlfn.FORMULATEXT(I101)</f>
        <v>=I57</v>
      </c>
    </row>
    <row r="102" spans="1:10">
      <c r="A102" s="37" t="s">
        <v>22</v>
      </c>
      <c r="B102" s="186" t="s">
        <v>80</v>
      </c>
      <c r="C102" s="186"/>
      <c r="D102" s="186"/>
      <c r="E102" s="186"/>
      <c r="F102" s="186"/>
      <c r="G102" s="186"/>
      <c r="H102" s="23" t="s">
        <v>100</v>
      </c>
      <c r="I102" s="47">
        <f>I73</f>
        <v>979.2868605000001</v>
      </c>
      <c r="J102" s="18" t="str">
        <f ca="1">_xlfn.FORMULATEXT(I102)</f>
        <v>=I73</v>
      </c>
    </row>
    <row r="103" spans="1:10">
      <c r="A103" s="37" t="s">
        <v>25</v>
      </c>
      <c r="B103" s="186" t="s">
        <v>98</v>
      </c>
      <c r="C103" s="186"/>
      <c r="D103" s="186"/>
      <c r="E103" s="186"/>
      <c r="F103" s="186"/>
      <c r="G103" s="186"/>
      <c r="H103" s="23" t="s">
        <v>100</v>
      </c>
      <c r="I103" s="47">
        <f>I94</f>
        <v>435.71754999999996</v>
      </c>
      <c r="J103" s="18" t="str">
        <f ca="1">_xlfn.FORMULATEXT(I103)</f>
        <v>=I94</v>
      </c>
    </row>
    <row r="104" spans="1:10">
      <c r="A104" s="179" t="s">
        <v>124</v>
      </c>
      <c r="B104" s="179"/>
      <c r="C104" s="179"/>
      <c r="D104" s="179"/>
      <c r="E104" s="179"/>
      <c r="F104" s="179"/>
      <c r="G104" s="179"/>
      <c r="H104" s="179"/>
      <c r="I104" s="41">
        <f>SUM(I57+I73+I94)</f>
        <v>1797.2051449999999</v>
      </c>
      <c r="J104" s="18" t="str">
        <f ca="1">_xlfn.FORMULATEXT(I104)</f>
        <v>=SOMA(I57+I73+I94)</v>
      </c>
    </row>
    <row r="105" spans="1:10">
      <c r="A105" s="62"/>
      <c r="B105" s="63"/>
      <c r="C105" s="63"/>
      <c r="D105" s="63"/>
      <c r="E105" s="63"/>
      <c r="F105" s="63"/>
      <c r="G105" s="63"/>
      <c r="H105" s="63"/>
      <c r="I105" s="63"/>
    </row>
    <row r="106" spans="1:10">
      <c r="A106" s="179" t="s">
        <v>125</v>
      </c>
      <c r="B106" s="179"/>
      <c r="C106" s="179"/>
      <c r="D106" s="179"/>
      <c r="E106" s="179"/>
      <c r="F106" s="179"/>
      <c r="G106" s="179"/>
      <c r="H106" s="179"/>
      <c r="I106" s="179"/>
    </row>
    <row r="107" spans="1:10">
      <c r="A107" s="32">
        <v>3</v>
      </c>
      <c r="B107" s="187" t="s">
        <v>126</v>
      </c>
      <c r="C107" s="187"/>
      <c r="D107" s="187"/>
      <c r="E107" s="187"/>
      <c r="F107" s="187"/>
      <c r="G107" s="187"/>
      <c r="H107" s="19" t="s">
        <v>56</v>
      </c>
      <c r="I107" s="19" t="s">
        <v>57</v>
      </c>
    </row>
    <row r="108" spans="1:10" s="26" customFormat="1">
      <c r="A108" s="45" t="s">
        <v>20</v>
      </c>
      <c r="B108" s="188" t="s">
        <v>127</v>
      </c>
      <c r="C108" s="188"/>
      <c r="D108" s="188"/>
      <c r="E108" s="188"/>
      <c r="F108" s="188"/>
      <c r="G108" s="188"/>
      <c r="H108" s="64">
        <f>1/12*0.05</f>
        <v>4.1666666666666666E-3</v>
      </c>
      <c r="I108" s="65">
        <f t="shared" ref="I108:I113" si="2">H108*$I$45</f>
        <v>10.252165625</v>
      </c>
      <c r="J108" s="18" t="str">
        <f t="shared" ref="J108:J114" ca="1" si="3">_xlfn.FORMULATEXT(I108)</f>
        <v>=H108*$I$45</v>
      </c>
    </row>
    <row r="109" spans="1:10">
      <c r="A109" s="37" t="s">
        <v>22</v>
      </c>
      <c r="B109" s="177" t="s">
        <v>128</v>
      </c>
      <c r="C109" s="177"/>
      <c r="D109" s="177"/>
      <c r="E109" s="177"/>
      <c r="F109" s="177"/>
      <c r="G109" s="177"/>
      <c r="H109" s="49">
        <f>H72*H108</f>
        <v>3.3333333333333332E-4</v>
      </c>
      <c r="I109" s="39">
        <f t="shared" si="2"/>
        <v>0.82017324999999996</v>
      </c>
      <c r="J109" s="18" t="str">
        <f t="shared" ca="1" si="3"/>
        <v>=H109*$I$45</v>
      </c>
    </row>
    <row r="110" spans="1:10">
      <c r="A110" s="37" t="s">
        <v>25</v>
      </c>
      <c r="B110" s="177" t="s">
        <v>129</v>
      </c>
      <c r="C110" s="177"/>
      <c r="D110" s="177"/>
      <c r="E110" s="177"/>
      <c r="F110" s="177"/>
      <c r="G110" s="177"/>
      <c r="H110" s="49">
        <v>1.6999999999999999E-3</v>
      </c>
      <c r="I110" s="39">
        <f t="shared" si="2"/>
        <v>4.182883575</v>
      </c>
      <c r="J110" s="18" t="str">
        <f t="shared" ca="1" si="3"/>
        <v>=H110*$I$45</v>
      </c>
    </row>
    <row r="111" spans="1:10">
      <c r="A111" s="37" t="s">
        <v>27</v>
      </c>
      <c r="B111" s="190" t="s">
        <v>130</v>
      </c>
      <c r="C111" s="190"/>
      <c r="D111" s="190"/>
      <c r="E111" s="190"/>
      <c r="F111" s="190"/>
      <c r="G111" s="190"/>
      <c r="H111" s="49">
        <v>1.9400000000000001E-2</v>
      </c>
      <c r="I111" s="39">
        <f t="shared" si="2"/>
        <v>47.734083150000004</v>
      </c>
      <c r="J111" s="18" t="str">
        <f t="shared" ca="1" si="3"/>
        <v>=H111*$I$45</v>
      </c>
    </row>
    <row r="112" spans="1:10">
      <c r="A112" s="37" t="s">
        <v>62</v>
      </c>
      <c r="B112" s="177" t="s">
        <v>199</v>
      </c>
      <c r="C112" s="177"/>
      <c r="D112" s="177"/>
      <c r="E112" s="177"/>
      <c r="F112" s="177"/>
      <c r="G112" s="177"/>
      <c r="H112" s="49">
        <f>H73*H111</f>
        <v>7.7212000000000018E-3</v>
      </c>
      <c r="I112" s="39">
        <f t="shared" si="2"/>
        <v>18.998165093700003</v>
      </c>
      <c r="J112" s="18" t="str">
        <f t="shared" ca="1" si="3"/>
        <v>=H112*$I$45</v>
      </c>
    </row>
    <row r="113" spans="1:400">
      <c r="A113" s="37" t="s">
        <v>86</v>
      </c>
      <c r="B113" s="177" t="s">
        <v>132</v>
      </c>
      <c r="C113" s="177"/>
      <c r="D113" s="177"/>
      <c r="E113" s="177"/>
      <c r="F113" s="177"/>
      <c r="G113" s="177"/>
      <c r="H113" s="49">
        <v>3.8300000000000001E-2</v>
      </c>
      <c r="I113" s="39">
        <f t="shared" si="2"/>
        <v>94.237906425000006</v>
      </c>
      <c r="J113" s="18" t="str">
        <f t="shared" ca="1" si="3"/>
        <v>=H113*$I$45</v>
      </c>
    </row>
    <row r="114" spans="1:400" s="69" customFormat="1">
      <c r="A114" s="189" t="s">
        <v>133</v>
      </c>
      <c r="B114" s="189"/>
      <c r="C114" s="189"/>
      <c r="D114" s="189"/>
      <c r="E114" s="189"/>
      <c r="F114" s="189"/>
      <c r="G114" s="189"/>
      <c r="H114" s="66">
        <f>SUM(H108:H113)</f>
        <v>7.1621199999999996E-2</v>
      </c>
      <c r="I114" s="67">
        <f>SUM(I108:I113)</f>
        <v>176.22537711870001</v>
      </c>
      <c r="J114" s="18" t="str">
        <f t="shared" ca="1" si="3"/>
        <v>=SOMA(I108:I113)</v>
      </c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  <c r="FW114" s="68"/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68"/>
      <c r="GJ114" s="68"/>
      <c r="GK114" s="68"/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68"/>
      <c r="GW114" s="68"/>
      <c r="GX114" s="68"/>
      <c r="GY114" s="68"/>
      <c r="GZ114" s="68"/>
      <c r="HA114" s="68"/>
      <c r="HB114" s="68"/>
      <c r="HC114" s="68"/>
      <c r="HD114" s="68"/>
      <c r="HE114" s="68"/>
      <c r="HF114" s="68"/>
      <c r="HG114" s="68"/>
      <c r="HH114" s="68"/>
      <c r="HI114" s="68"/>
      <c r="HJ114" s="68"/>
      <c r="HK114" s="68"/>
      <c r="HL114" s="68"/>
      <c r="HM114" s="68"/>
      <c r="HN114" s="68"/>
      <c r="HO114" s="68"/>
      <c r="HP114" s="68"/>
      <c r="HQ114" s="68"/>
      <c r="HR114" s="68"/>
      <c r="HS114" s="68"/>
      <c r="HT114" s="68"/>
      <c r="HU114" s="68"/>
      <c r="HV114" s="68"/>
      <c r="HW114" s="68"/>
      <c r="HX114" s="68"/>
      <c r="HY114" s="68"/>
      <c r="HZ114" s="68"/>
      <c r="IA114" s="68"/>
      <c r="IB114" s="68"/>
      <c r="IC114" s="68"/>
      <c r="ID114" s="68"/>
      <c r="IE114" s="68"/>
      <c r="IF114" s="68"/>
      <c r="IG114" s="68"/>
      <c r="IH114" s="68"/>
      <c r="II114" s="68"/>
      <c r="IJ114" s="68"/>
      <c r="IK114" s="68"/>
      <c r="IL114" s="68"/>
      <c r="IM114" s="68"/>
      <c r="IN114" s="68"/>
      <c r="IO114" s="68"/>
      <c r="IP114" s="68"/>
      <c r="IQ114" s="68"/>
      <c r="IR114" s="68"/>
      <c r="IS114" s="68"/>
      <c r="IT114" s="68"/>
      <c r="IU114" s="68"/>
      <c r="IV114" s="68"/>
      <c r="IW114" s="68"/>
      <c r="IX114" s="68"/>
      <c r="IY114" s="68"/>
      <c r="IZ114" s="68"/>
      <c r="JA114" s="68"/>
      <c r="JB114" s="68"/>
      <c r="JC114" s="68"/>
      <c r="JD114" s="68"/>
      <c r="JE114" s="68"/>
      <c r="JF114" s="68"/>
      <c r="JG114" s="68"/>
      <c r="JH114" s="68"/>
      <c r="JI114" s="68"/>
      <c r="JJ114" s="68"/>
      <c r="JK114" s="68"/>
      <c r="JL114" s="68"/>
      <c r="JM114" s="68"/>
      <c r="JN114" s="68"/>
      <c r="JO114" s="68"/>
      <c r="JP114" s="68"/>
      <c r="JQ114" s="68"/>
      <c r="JR114" s="68"/>
      <c r="JS114" s="68"/>
      <c r="JT114" s="68"/>
      <c r="JU114" s="68"/>
      <c r="JV114" s="68"/>
      <c r="JW114" s="68"/>
      <c r="JX114" s="68"/>
      <c r="JY114" s="68"/>
      <c r="JZ114" s="68"/>
      <c r="KA114" s="68"/>
      <c r="KB114" s="68"/>
      <c r="KC114" s="68"/>
      <c r="KD114" s="68"/>
      <c r="KE114" s="68"/>
      <c r="KF114" s="68"/>
      <c r="KG114" s="68"/>
      <c r="KH114" s="68"/>
      <c r="KI114" s="68"/>
      <c r="KJ114" s="68"/>
      <c r="KK114" s="68"/>
      <c r="KL114" s="68"/>
      <c r="KM114" s="68"/>
      <c r="KN114" s="68"/>
      <c r="KO114" s="68"/>
      <c r="KP114" s="68"/>
      <c r="KQ114" s="68"/>
      <c r="KR114" s="68"/>
      <c r="KS114" s="68"/>
      <c r="KT114" s="68"/>
      <c r="KU114" s="68"/>
      <c r="KV114" s="68"/>
      <c r="KW114" s="68"/>
      <c r="KX114" s="68"/>
      <c r="KY114" s="68"/>
      <c r="KZ114" s="68"/>
      <c r="LA114" s="68"/>
      <c r="LB114" s="68"/>
      <c r="LC114" s="68"/>
      <c r="LD114" s="68"/>
      <c r="LE114" s="68"/>
      <c r="LF114" s="68"/>
      <c r="LG114" s="68"/>
      <c r="LH114" s="68"/>
      <c r="LI114" s="68"/>
      <c r="LJ114" s="68"/>
      <c r="LK114" s="68"/>
      <c r="LL114" s="68"/>
      <c r="LM114" s="68"/>
      <c r="LN114" s="68"/>
      <c r="LO114" s="68"/>
      <c r="LP114" s="68"/>
      <c r="LQ114" s="68"/>
      <c r="LR114" s="68"/>
      <c r="LS114" s="68"/>
      <c r="LT114" s="68"/>
      <c r="LU114" s="68"/>
      <c r="LV114" s="68"/>
      <c r="LW114" s="68"/>
      <c r="LX114" s="68"/>
      <c r="LY114" s="68"/>
      <c r="LZ114" s="68"/>
      <c r="MA114" s="68"/>
      <c r="MB114" s="68"/>
      <c r="MC114" s="68"/>
      <c r="MD114" s="68"/>
      <c r="ME114" s="68"/>
      <c r="MF114" s="68"/>
      <c r="MG114" s="68"/>
      <c r="MH114" s="68"/>
      <c r="MI114" s="68"/>
      <c r="MJ114" s="68"/>
      <c r="MK114" s="68"/>
      <c r="ML114" s="68"/>
      <c r="MM114" s="68"/>
      <c r="MN114" s="68"/>
      <c r="MO114" s="68"/>
      <c r="MP114" s="68"/>
      <c r="MQ114" s="68"/>
      <c r="MR114" s="68"/>
      <c r="MS114" s="68"/>
      <c r="MT114" s="68"/>
      <c r="MU114" s="68"/>
      <c r="MV114" s="68"/>
      <c r="MW114" s="68"/>
      <c r="MX114" s="68"/>
      <c r="MY114" s="68"/>
      <c r="MZ114" s="68"/>
      <c r="NA114" s="68"/>
      <c r="NB114" s="68"/>
      <c r="NC114" s="68"/>
      <c r="ND114" s="68"/>
      <c r="NE114" s="68"/>
      <c r="NF114" s="68"/>
      <c r="NG114" s="68"/>
      <c r="NH114" s="68"/>
      <c r="NI114" s="68"/>
      <c r="NJ114" s="68"/>
      <c r="NK114" s="68"/>
      <c r="NL114" s="68"/>
      <c r="NM114" s="68"/>
      <c r="NN114" s="68"/>
      <c r="NO114" s="68"/>
      <c r="NP114" s="68"/>
      <c r="NQ114" s="68"/>
      <c r="NR114" s="68"/>
      <c r="NS114" s="68"/>
      <c r="NT114" s="68"/>
      <c r="NU114" s="68"/>
      <c r="NV114" s="68"/>
      <c r="NW114" s="68"/>
      <c r="NX114" s="68"/>
      <c r="NY114" s="68"/>
      <c r="NZ114" s="68"/>
      <c r="OA114" s="68"/>
      <c r="OB114" s="68"/>
      <c r="OC114" s="68"/>
      <c r="OD114" s="68"/>
      <c r="OE114" s="68"/>
      <c r="OF114" s="68"/>
      <c r="OG114" s="68"/>
      <c r="OH114" s="68"/>
      <c r="OI114" s="68"/>
      <c r="OJ114" s="68"/>
    </row>
    <row r="115" spans="1:400">
      <c r="A115" s="70"/>
      <c r="B115" s="70"/>
      <c r="C115" s="70"/>
      <c r="D115" s="70"/>
      <c r="E115" s="70"/>
      <c r="F115" s="70"/>
      <c r="G115" s="70"/>
      <c r="H115" s="71"/>
      <c r="I115" s="72"/>
    </row>
    <row r="116" spans="1:400">
      <c r="A116" s="179" t="s">
        <v>134</v>
      </c>
      <c r="B116" s="179"/>
      <c r="C116" s="179"/>
      <c r="D116" s="179"/>
      <c r="E116" s="179"/>
      <c r="F116" s="179"/>
      <c r="G116" s="179"/>
      <c r="H116" s="179"/>
      <c r="I116" s="179"/>
    </row>
    <row r="117" spans="1:400" s="18" customFormat="1">
      <c r="A117" s="45"/>
      <c r="B117" s="183"/>
      <c r="C117" s="183"/>
      <c r="D117" s="183"/>
      <c r="E117" s="183"/>
      <c r="F117" s="183"/>
      <c r="G117" s="183"/>
      <c r="H117" s="37"/>
      <c r="I117" s="37"/>
      <c r="L117" s="20"/>
    </row>
    <row r="118" spans="1:400" ht="35.1" customHeight="1">
      <c r="A118" s="188" t="s">
        <v>135</v>
      </c>
      <c r="B118" s="188"/>
      <c r="C118" s="188"/>
      <c r="D118" s="188"/>
      <c r="E118" s="188"/>
      <c r="F118" s="188"/>
      <c r="G118" s="188"/>
      <c r="H118" s="188"/>
      <c r="I118" s="188"/>
    </row>
    <row r="119" spans="1:400">
      <c r="A119" s="37"/>
      <c r="B119" s="183"/>
      <c r="C119" s="183"/>
      <c r="D119" s="183"/>
      <c r="E119" s="183"/>
      <c r="F119" s="183"/>
      <c r="G119" s="183"/>
      <c r="H119" s="49"/>
      <c r="I119" s="39"/>
    </row>
    <row r="120" spans="1:400">
      <c r="A120" s="179" t="s">
        <v>136</v>
      </c>
      <c r="B120" s="179"/>
      <c r="C120" s="179"/>
      <c r="D120" s="179"/>
      <c r="E120" s="179"/>
      <c r="F120" s="179"/>
      <c r="G120" s="179"/>
      <c r="H120" s="179"/>
      <c r="I120" s="179"/>
    </row>
    <row r="121" spans="1:400">
      <c r="A121" s="32" t="s">
        <v>137</v>
      </c>
      <c r="B121" s="187" t="s">
        <v>138</v>
      </c>
      <c r="C121" s="187"/>
      <c r="D121" s="187"/>
      <c r="E121" s="187"/>
      <c r="F121" s="187"/>
      <c r="G121" s="187"/>
      <c r="H121" s="19" t="s">
        <v>56</v>
      </c>
      <c r="I121" s="19" t="s">
        <v>57</v>
      </c>
    </row>
    <row r="122" spans="1:400">
      <c r="A122" s="37" t="s">
        <v>20</v>
      </c>
      <c r="B122" s="177" t="s">
        <v>139</v>
      </c>
      <c r="C122" s="177"/>
      <c r="D122" s="177"/>
      <c r="E122" s="177"/>
      <c r="F122" s="177"/>
      <c r="G122" s="177"/>
      <c r="H122" s="49">
        <v>8.3299999999999999E-2</v>
      </c>
      <c r="I122" s="39">
        <f t="shared" ref="I122:I129" si="4">H122*$I$45</f>
        <v>204.961295175</v>
      </c>
      <c r="J122" s="18" t="str">
        <f t="shared" ref="J122:J129" ca="1" si="5">_xlfn.FORMULATEXT(I122)</f>
        <v>=H122*$I$45</v>
      </c>
    </row>
    <row r="123" spans="1:400">
      <c r="A123" s="37" t="s">
        <v>22</v>
      </c>
      <c r="B123" s="177" t="s">
        <v>200</v>
      </c>
      <c r="C123" s="177"/>
      <c r="D123" s="177"/>
      <c r="E123" s="177"/>
      <c r="F123" s="177"/>
      <c r="G123" s="177"/>
      <c r="H123" s="49">
        <f>5/30/12*100%</f>
        <v>1.3888888888888888E-2</v>
      </c>
      <c r="I123" s="39">
        <f t="shared" si="4"/>
        <v>34.173885416666664</v>
      </c>
      <c r="J123" s="18" t="str">
        <f t="shared" ca="1" si="5"/>
        <v>=H123*$I$45</v>
      </c>
    </row>
    <row r="124" spans="1:400" ht="32.1" customHeight="1">
      <c r="A124" s="37" t="s">
        <v>25</v>
      </c>
      <c r="B124" s="185" t="s">
        <v>141</v>
      </c>
      <c r="C124" s="185"/>
      <c r="D124" s="185"/>
      <c r="E124" s="185"/>
      <c r="F124" s="185"/>
      <c r="G124" s="185"/>
      <c r="H124" s="49">
        <f>2.96/30/12</f>
        <v>8.2222222222222228E-3</v>
      </c>
      <c r="I124" s="39">
        <f t="shared" si="4"/>
        <v>20.230940166666667</v>
      </c>
      <c r="J124" s="18" t="str">
        <f t="shared" ca="1" si="5"/>
        <v>=H124*$I$45</v>
      </c>
    </row>
    <row r="125" spans="1:400">
      <c r="A125" s="37" t="s">
        <v>27</v>
      </c>
      <c r="B125" s="177" t="s">
        <v>142</v>
      </c>
      <c r="C125" s="177"/>
      <c r="D125" s="177"/>
      <c r="E125" s="177"/>
      <c r="F125" s="177"/>
      <c r="G125" s="177"/>
      <c r="H125" s="49">
        <f>5/30/12*0.015</f>
        <v>2.0833333333333332E-4</v>
      </c>
      <c r="I125" s="39">
        <f t="shared" si="4"/>
        <v>0.51260828124999991</v>
      </c>
      <c r="J125" s="18" t="str">
        <f t="shared" ca="1" si="5"/>
        <v>=H125*$I$45</v>
      </c>
    </row>
    <row r="126" spans="1:400" ht="33.6" customHeight="1">
      <c r="A126" s="37" t="s">
        <v>62</v>
      </c>
      <c r="B126" s="188" t="s">
        <v>143</v>
      </c>
      <c r="C126" s="188"/>
      <c r="D126" s="188"/>
      <c r="E126" s="188"/>
      <c r="F126" s="188"/>
      <c r="G126" s="188"/>
      <c r="H126" s="49">
        <f>15/30/12*0.0078</f>
        <v>3.2499999999999999E-4</v>
      </c>
      <c r="I126" s="39">
        <f t="shared" si="4"/>
        <v>0.7996689187499999</v>
      </c>
      <c r="J126" s="18" t="str">
        <f t="shared" ca="1" si="5"/>
        <v>=H126*$I$45</v>
      </c>
    </row>
    <row r="127" spans="1:400">
      <c r="A127" s="37" t="s">
        <v>86</v>
      </c>
      <c r="B127" s="177" t="s">
        <v>144</v>
      </c>
      <c r="C127" s="177"/>
      <c r="D127" s="177"/>
      <c r="E127" s="177"/>
      <c r="F127" s="177"/>
      <c r="G127" s="177"/>
      <c r="H127" s="49">
        <f>2%/12</f>
        <v>1.6666666666666668E-3</v>
      </c>
      <c r="I127" s="39">
        <f t="shared" si="4"/>
        <v>4.1008662500000002</v>
      </c>
      <c r="J127" s="18" t="str">
        <f t="shared" ca="1" si="5"/>
        <v>=H127*$I$45</v>
      </c>
    </row>
    <row r="128" spans="1:400">
      <c r="A128" s="74" t="s">
        <v>88</v>
      </c>
      <c r="B128" s="177" t="s">
        <v>145</v>
      </c>
      <c r="C128" s="177"/>
      <c r="D128" s="177"/>
      <c r="E128" s="177"/>
      <c r="F128" s="177"/>
      <c r="G128" s="177"/>
      <c r="H128" s="49">
        <v>0</v>
      </c>
      <c r="I128" s="39">
        <f t="shared" si="4"/>
        <v>0</v>
      </c>
      <c r="J128" s="18" t="str">
        <f t="shared" ca="1" si="5"/>
        <v>=H128*$I$45</v>
      </c>
    </row>
    <row r="129" spans="1:10" s="21" customFormat="1">
      <c r="A129" s="181" t="s">
        <v>146</v>
      </c>
      <c r="B129" s="181"/>
      <c r="C129" s="181"/>
      <c r="D129" s="181"/>
      <c r="E129" s="181"/>
      <c r="F129" s="181"/>
      <c r="G129" s="181"/>
      <c r="H129" s="46">
        <f>SUM(H122:H128)</f>
        <v>0.10761111111111112</v>
      </c>
      <c r="I129" s="48">
        <f t="shared" si="4"/>
        <v>264.77926420833336</v>
      </c>
      <c r="J129" s="18" t="str">
        <f t="shared" ca="1" si="5"/>
        <v>=H129*$I$45</v>
      </c>
    </row>
    <row r="130" spans="1:10">
      <c r="A130" s="37"/>
      <c r="B130" s="183"/>
      <c r="C130" s="183"/>
      <c r="D130" s="183"/>
      <c r="E130" s="183"/>
      <c r="F130" s="183"/>
      <c r="G130" s="183"/>
      <c r="H130" s="49"/>
      <c r="I130" s="39"/>
    </row>
    <row r="131" spans="1:10">
      <c r="A131" s="179" t="s">
        <v>147</v>
      </c>
      <c r="B131" s="179"/>
      <c r="C131" s="179"/>
      <c r="D131" s="179"/>
      <c r="E131" s="179"/>
      <c r="F131" s="179"/>
      <c r="G131" s="179"/>
      <c r="H131" s="179"/>
      <c r="I131" s="179"/>
    </row>
    <row r="132" spans="1:10">
      <c r="A132" s="32" t="s">
        <v>148</v>
      </c>
      <c r="B132" s="187" t="s">
        <v>138</v>
      </c>
      <c r="C132" s="187"/>
      <c r="D132" s="187"/>
      <c r="E132" s="187"/>
      <c r="F132" s="187"/>
      <c r="G132" s="187"/>
      <c r="H132" s="19" t="s">
        <v>56</v>
      </c>
      <c r="I132" s="19" t="s">
        <v>57</v>
      </c>
    </row>
    <row r="133" spans="1:10">
      <c r="A133" s="37" t="s">
        <v>20</v>
      </c>
      <c r="B133" s="177" t="s">
        <v>149</v>
      </c>
      <c r="C133" s="177"/>
      <c r="D133" s="177"/>
      <c r="E133" s="177"/>
      <c r="F133" s="177"/>
      <c r="G133" s="177"/>
      <c r="H133" s="49"/>
      <c r="I133" s="39">
        <f>H133*$I$45</f>
        <v>0</v>
      </c>
      <c r="J133" s="18" t="str">
        <f ca="1">_xlfn.FORMULATEXT(I133)</f>
        <v>=H133*$I$45</v>
      </c>
    </row>
    <row r="134" spans="1:10">
      <c r="A134" s="37" t="s">
        <v>22</v>
      </c>
      <c r="B134" s="182" t="s">
        <v>150</v>
      </c>
      <c r="C134" s="182"/>
      <c r="D134" s="182"/>
      <c r="E134" s="182"/>
      <c r="F134" s="182"/>
      <c r="G134" s="182"/>
      <c r="H134" s="49"/>
      <c r="I134" s="39">
        <f>((I45/220*1.5)*30/2)</f>
        <v>251.64406534090909</v>
      </c>
      <c r="J134" s="18" t="str">
        <f ca="1">_xlfn.FORMULATEXT(I134)</f>
        <v>=((I45/220*1,5)*30/2)</v>
      </c>
    </row>
    <row r="135" spans="1:10">
      <c r="A135" s="181" t="s">
        <v>151</v>
      </c>
      <c r="B135" s="181"/>
      <c r="C135" s="181"/>
      <c r="D135" s="181"/>
      <c r="E135" s="181"/>
      <c r="F135" s="181"/>
      <c r="G135" s="181"/>
      <c r="H135" s="46">
        <v>0</v>
      </c>
      <c r="I135" s="39">
        <f>I133+I134</f>
        <v>251.64406534090909</v>
      </c>
      <c r="J135" s="18" t="str">
        <f ca="1">_xlfn.FORMULATEXT(I135)</f>
        <v>=I133+I134</v>
      </c>
    </row>
    <row r="137" spans="1:10">
      <c r="A137" s="179" t="s">
        <v>152</v>
      </c>
      <c r="B137" s="179"/>
      <c r="C137" s="179"/>
      <c r="D137" s="179"/>
      <c r="E137" s="179"/>
      <c r="F137" s="179"/>
      <c r="G137" s="179"/>
      <c r="H137" s="179"/>
      <c r="I137" s="179"/>
    </row>
    <row r="138" spans="1:10">
      <c r="A138" s="37">
        <v>4</v>
      </c>
      <c r="B138" s="184" t="s">
        <v>153</v>
      </c>
      <c r="C138" s="184"/>
      <c r="D138" s="184"/>
      <c r="E138" s="184"/>
      <c r="F138" s="184"/>
      <c r="G138" s="184"/>
      <c r="H138" s="37"/>
      <c r="I138" s="37" t="s">
        <v>57</v>
      </c>
    </row>
    <row r="139" spans="1:10">
      <c r="A139" s="37" t="s">
        <v>20</v>
      </c>
      <c r="B139" s="186" t="s">
        <v>154</v>
      </c>
      <c r="C139" s="186"/>
      <c r="D139" s="186"/>
      <c r="E139" s="186"/>
      <c r="F139" s="186"/>
      <c r="G139" s="186"/>
      <c r="H139" s="23" t="s">
        <v>100</v>
      </c>
      <c r="I139" s="47">
        <f>I129</f>
        <v>264.77926420833336</v>
      </c>
      <c r="J139" s="18" t="str">
        <f ca="1">_xlfn.FORMULATEXT(I139)</f>
        <v>=I129</v>
      </c>
    </row>
    <row r="140" spans="1:10">
      <c r="A140" s="37" t="s">
        <v>22</v>
      </c>
      <c r="B140" s="186" t="s">
        <v>155</v>
      </c>
      <c r="C140" s="186"/>
      <c r="D140" s="186"/>
      <c r="E140" s="186"/>
      <c r="F140" s="186"/>
      <c r="G140" s="186"/>
      <c r="H140" s="23" t="s">
        <v>100</v>
      </c>
      <c r="I140" s="47">
        <f>I135</f>
        <v>251.64406534090909</v>
      </c>
      <c r="J140" s="18" t="str">
        <f ca="1">_xlfn.FORMULATEXT(I140)</f>
        <v>=I135</v>
      </c>
    </row>
    <row r="141" spans="1:10">
      <c r="A141" s="179" t="s">
        <v>156</v>
      </c>
      <c r="B141" s="179"/>
      <c r="C141" s="179"/>
      <c r="D141" s="179"/>
      <c r="E141" s="179"/>
      <c r="F141" s="179"/>
      <c r="G141" s="179"/>
      <c r="H141" s="179"/>
      <c r="I141" s="41">
        <f>SUM(I139:I140)</f>
        <v>516.42332954924245</v>
      </c>
      <c r="J141" s="18" t="str">
        <f ca="1">_xlfn.FORMULATEXT(I141)</f>
        <v>=SOMA(I139:I140)</v>
      </c>
    </row>
    <row r="142" spans="1:10" s="18" customFormat="1">
      <c r="A142" s="183"/>
      <c r="B142" s="183"/>
      <c r="C142" s="183"/>
      <c r="D142" s="183"/>
      <c r="E142" s="183"/>
      <c r="F142" s="183"/>
      <c r="G142" s="183"/>
      <c r="H142" s="46"/>
      <c r="I142" s="48"/>
    </row>
    <row r="143" spans="1:10">
      <c r="A143" s="179" t="s">
        <v>157</v>
      </c>
      <c r="B143" s="179"/>
      <c r="C143" s="179"/>
      <c r="D143" s="179"/>
      <c r="E143" s="179"/>
      <c r="F143" s="179"/>
      <c r="G143" s="179"/>
      <c r="H143" s="179"/>
      <c r="I143" s="179"/>
    </row>
    <row r="144" spans="1:10">
      <c r="A144" s="37">
        <v>5</v>
      </c>
      <c r="B144" s="184" t="s">
        <v>158</v>
      </c>
      <c r="C144" s="184"/>
      <c r="D144" s="184"/>
      <c r="E144" s="184"/>
      <c r="F144" s="184"/>
      <c r="G144" s="184"/>
      <c r="H144" s="37" t="s">
        <v>56</v>
      </c>
      <c r="I144" s="37" t="s">
        <v>57</v>
      </c>
    </row>
    <row r="145" spans="1:10">
      <c r="A145" s="37" t="s">
        <v>20</v>
      </c>
      <c r="B145" s="177" t="s">
        <v>159</v>
      </c>
      <c r="C145" s="177"/>
      <c r="D145" s="177"/>
      <c r="E145" s="177"/>
      <c r="F145" s="177"/>
      <c r="G145" s="177"/>
      <c r="H145" s="40"/>
      <c r="I145" s="39">
        <v>116.176666666667</v>
      </c>
      <c r="J145" s="18" t="e">
        <f ca="1">_xlfn.FORMULATEXT(I145)</f>
        <v>#N/A</v>
      </c>
    </row>
    <row r="146" spans="1:10">
      <c r="A146" s="37" t="s">
        <v>22</v>
      </c>
      <c r="B146" s="177" t="s">
        <v>160</v>
      </c>
      <c r="C146" s="177"/>
      <c r="D146" s="177"/>
      <c r="E146" s="177"/>
      <c r="F146" s="177"/>
      <c r="G146" s="177"/>
      <c r="H146" s="40"/>
      <c r="I146" s="39">
        <v>100.24833333333299</v>
      </c>
      <c r="J146" s="18" t="e">
        <f ca="1">_xlfn.FORMULATEXT(I146)</f>
        <v>#N/A</v>
      </c>
    </row>
    <row r="147" spans="1:10">
      <c r="A147" s="37" t="s">
        <v>25</v>
      </c>
      <c r="B147" s="177" t="s">
        <v>161</v>
      </c>
      <c r="C147" s="177"/>
      <c r="D147" s="177"/>
      <c r="E147" s="177"/>
      <c r="F147" s="177"/>
      <c r="G147" s="177"/>
      <c r="H147" s="40"/>
      <c r="I147" s="39">
        <v>77.456000000000003</v>
      </c>
      <c r="J147" s="18" t="e">
        <f ca="1">_xlfn.FORMULATEXT(I147)</f>
        <v>#N/A</v>
      </c>
    </row>
    <row r="148" spans="1:10">
      <c r="A148" s="37" t="s">
        <v>27</v>
      </c>
      <c r="B148" s="177" t="s">
        <v>196</v>
      </c>
      <c r="C148" s="177"/>
      <c r="D148" s="177"/>
      <c r="E148" s="177"/>
      <c r="F148" s="177"/>
      <c r="G148" s="177"/>
      <c r="H148" s="40"/>
      <c r="I148" s="39">
        <v>570.11450833333299</v>
      </c>
      <c r="J148" s="18" t="e">
        <f ca="1">_xlfn.FORMULATEXT(I148)</f>
        <v>#N/A</v>
      </c>
    </row>
    <row r="149" spans="1:10">
      <c r="A149" s="179" t="s">
        <v>162</v>
      </c>
      <c r="B149" s="179"/>
      <c r="C149" s="179"/>
      <c r="D149" s="179"/>
      <c r="E149" s="179"/>
      <c r="F149" s="179"/>
      <c r="G149" s="179"/>
      <c r="H149" s="179"/>
      <c r="I149" s="41">
        <f>SUM(I145:I148)</f>
        <v>863.99550833333296</v>
      </c>
      <c r="J149" s="18" t="str">
        <f ca="1">_xlfn.FORMULATEXT(I149)</f>
        <v>=SOMA(I145:I148)</v>
      </c>
    </row>
    <row r="150" spans="1:10">
      <c r="A150" s="37"/>
      <c r="B150" s="183"/>
      <c r="C150" s="183"/>
      <c r="D150" s="183"/>
      <c r="E150" s="183"/>
      <c r="F150" s="183"/>
      <c r="G150" s="183"/>
      <c r="H150" s="49"/>
      <c r="I150" s="39"/>
    </row>
    <row r="151" spans="1:10">
      <c r="A151" s="185" t="s">
        <v>163</v>
      </c>
      <c r="B151" s="185"/>
      <c r="C151" s="185"/>
      <c r="D151" s="185"/>
      <c r="E151" s="185"/>
      <c r="F151" s="185"/>
      <c r="G151" s="185"/>
      <c r="H151" s="185"/>
      <c r="I151" s="185"/>
    </row>
    <row r="152" spans="1:10">
      <c r="A152" s="37"/>
      <c r="B152" s="183"/>
      <c r="C152" s="183"/>
      <c r="D152" s="183"/>
      <c r="E152" s="183"/>
      <c r="F152" s="183"/>
      <c r="G152" s="183"/>
      <c r="H152" s="49"/>
      <c r="I152" s="39"/>
    </row>
    <row r="153" spans="1:10">
      <c r="A153" s="179" t="s">
        <v>164</v>
      </c>
      <c r="B153" s="179"/>
      <c r="C153" s="179"/>
      <c r="D153" s="179"/>
      <c r="E153" s="179"/>
      <c r="F153" s="179"/>
      <c r="G153" s="179"/>
      <c r="H153" s="179"/>
      <c r="I153" s="179"/>
    </row>
    <row r="154" spans="1:10">
      <c r="A154" s="37">
        <v>6</v>
      </c>
      <c r="B154" s="184" t="s">
        <v>165</v>
      </c>
      <c r="C154" s="184"/>
      <c r="D154" s="184"/>
      <c r="E154" s="184"/>
      <c r="F154" s="184"/>
      <c r="G154" s="184"/>
      <c r="H154" s="37" t="s">
        <v>56</v>
      </c>
      <c r="I154" s="37" t="s">
        <v>57</v>
      </c>
    </row>
    <row r="155" spans="1:10">
      <c r="A155" s="37" t="s">
        <v>20</v>
      </c>
      <c r="B155" s="177" t="s">
        <v>166</v>
      </c>
      <c r="C155" s="177"/>
      <c r="D155" s="177"/>
      <c r="E155" s="177"/>
      <c r="F155" s="177"/>
      <c r="G155" s="177"/>
      <c r="H155" s="75">
        <v>0.06</v>
      </c>
      <c r="I155" s="39">
        <f>H155*I175</f>
        <v>348.86214660007647</v>
      </c>
      <c r="J155" s="18" t="str">
        <f ca="1">_xlfn.FORMULATEXT(I155)</f>
        <v>=H155*I175</v>
      </c>
    </row>
    <row r="156" spans="1:10">
      <c r="A156" s="37" t="s">
        <v>22</v>
      </c>
      <c r="B156" s="177" t="s">
        <v>167</v>
      </c>
      <c r="C156" s="177"/>
      <c r="D156" s="177"/>
      <c r="E156" s="177"/>
      <c r="F156" s="177"/>
      <c r="G156" s="177"/>
      <c r="H156" s="75">
        <v>6.7900000000000002E-2</v>
      </c>
      <c r="I156" s="39">
        <f>H156*(I155+I175)</f>
        <v>418.48340232323176</v>
      </c>
      <c r="J156" s="18" t="str">
        <f ca="1">_xlfn.FORMULATEXT(I156)</f>
        <v>=H156*(I155+I175)</v>
      </c>
    </row>
    <row r="157" spans="1:10">
      <c r="A157" s="37" t="s">
        <v>25</v>
      </c>
      <c r="B157" s="184" t="s">
        <v>168</v>
      </c>
      <c r="C157" s="184"/>
      <c r="D157" s="184"/>
      <c r="E157" s="184"/>
      <c r="F157" s="184"/>
      <c r="G157" s="184"/>
      <c r="H157" s="40"/>
      <c r="I157" s="76"/>
    </row>
    <row r="158" spans="1:10">
      <c r="A158" s="37" t="s">
        <v>111</v>
      </c>
      <c r="B158" s="177" t="s">
        <v>169</v>
      </c>
      <c r="C158" s="177"/>
      <c r="D158" s="177"/>
      <c r="E158" s="177"/>
      <c r="F158" s="177"/>
      <c r="G158" s="177"/>
      <c r="H158" s="75"/>
      <c r="I158" s="39"/>
    </row>
    <row r="159" spans="1:10">
      <c r="A159" s="37" t="s">
        <v>170</v>
      </c>
      <c r="B159" s="182" t="s">
        <v>171</v>
      </c>
      <c r="C159" s="182"/>
      <c r="D159" s="182"/>
      <c r="E159" s="182"/>
      <c r="F159" s="182"/>
      <c r="G159" s="182"/>
      <c r="H159" s="75">
        <v>6.4999999999999997E-3</v>
      </c>
      <c r="I159" s="39">
        <f>I175*H159</f>
        <v>37.793399215008286</v>
      </c>
    </row>
    <row r="160" spans="1:10">
      <c r="A160" s="37" t="s">
        <v>172</v>
      </c>
      <c r="B160" s="182" t="s">
        <v>173</v>
      </c>
      <c r="C160" s="182"/>
      <c r="D160" s="182"/>
      <c r="E160" s="182"/>
      <c r="F160" s="182"/>
      <c r="G160" s="182"/>
      <c r="H160" s="75">
        <v>0.03</v>
      </c>
      <c r="I160" s="39">
        <f>I175*H160</f>
        <v>174.43107330003824</v>
      </c>
    </row>
    <row r="161" spans="1:11">
      <c r="A161" s="37" t="s">
        <v>113</v>
      </c>
      <c r="B161" s="177" t="s">
        <v>174</v>
      </c>
      <c r="C161" s="177"/>
      <c r="D161" s="177"/>
      <c r="E161" s="177"/>
      <c r="F161" s="177"/>
      <c r="G161" s="177"/>
      <c r="H161" s="75">
        <v>0</v>
      </c>
      <c r="I161" s="39">
        <f>H161*$I$177</f>
        <v>0</v>
      </c>
      <c r="J161" s="18" t="str">
        <f ca="1">_xlfn.FORMULATEXT(I161)</f>
        <v>=H161*$I$177</v>
      </c>
    </row>
    <row r="162" spans="1:11">
      <c r="A162" s="37" t="s">
        <v>175</v>
      </c>
      <c r="B162" s="177" t="s">
        <v>176</v>
      </c>
      <c r="C162" s="177"/>
      <c r="D162" s="177"/>
      <c r="E162" s="177"/>
      <c r="F162" s="177"/>
      <c r="G162" s="177"/>
      <c r="H162" s="75">
        <v>0.04</v>
      </c>
      <c r="I162" s="39">
        <f>H162*$I$177</f>
        <v>285.07697493988451</v>
      </c>
      <c r="J162" s="18" t="str">
        <f ca="1">_xlfn.FORMULATEXT(I162)</f>
        <v>=H162*$I$177</v>
      </c>
    </row>
    <row r="163" spans="1:11">
      <c r="A163" s="179" t="s">
        <v>177</v>
      </c>
      <c r="B163" s="179"/>
      <c r="C163" s="179"/>
      <c r="D163" s="179"/>
      <c r="E163" s="179"/>
      <c r="F163" s="179"/>
      <c r="G163" s="179"/>
      <c r="H163" s="77">
        <f>SUM(H155:H162)</f>
        <v>0.20440000000000003</v>
      </c>
      <c r="I163" s="41">
        <f>SUM(I155:I162)</f>
        <v>1264.6469963782392</v>
      </c>
      <c r="J163" s="18" t="str">
        <f ca="1">_xlfn.FORMULATEXT(I163)</f>
        <v>=SOMA(I155:I162)</v>
      </c>
    </row>
    <row r="164" spans="1:11">
      <c r="A164" s="78"/>
    </row>
    <row r="165" spans="1:11">
      <c r="A165" s="78" t="s">
        <v>178</v>
      </c>
    </row>
    <row r="166" spans="1:11">
      <c r="A166" s="78" t="s">
        <v>179</v>
      </c>
    </row>
    <row r="167" spans="1:11">
      <c r="A167" s="20"/>
      <c r="B167" s="20"/>
      <c r="C167" s="20"/>
      <c r="D167" s="20"/>
      <c r="E167" s="20"/>
      <c r="F167" s="20"/>
      <c r="G167" s="20"/>
      <c r="H167" s="20"/>
      <c r="I167" s="72"/>
    </row>
    <row r="168" spans="1:11">
      <c r="A168" s="179" t="s">
        <v>180</v>
      </c>
      <c r="B168" s="179"/>
      <c r="C168" s="179"/>
      <c r="D168" s="179"/>
      <c r="E168" s="179"/>
      <c r="F168" s="179"/>
      <c r="G168" s="179"/>
      <c r="H168" s="179"/>
      <c r="I168" s="179"/>
      <c r="K168" s="79"/>
    </row>
    <row r="169" spans="1:11">
      <c r="A169" s="181" t="s">
        <v>181</v>
      </c>
      <c r="B169" s="181"/>
      <c r="C169" s="181"/>
      <c r="D169" s="181"/>
      <c r="E169" s="181"/>
      <c r="F169" s="181"/>
      <c r="G169" s="181"/>
      <c r="H169" s="181"/>
      <c r="I169" s="37" t="s">
        <v>57</v>
      </c>
    </row>
    <row r="170" spans="1:11">
      <c r="A170" s="23" t="s">
        <v>20</v>
      </c>
      <c r="B170" s="177" t="str">
        <f>A38</f>
        <v>MÓDULO 1 - COMPOSIÇÃO DA REMUNERAÇÃO</v>
      </c>
      <c r="C170" s="177"/>
      <c r="D170" s="177"/>
      <c r="E170" s="177"/>
      <c r="F170" s="177"/>
      <c r="G170" s="177"/>
      <c r="H170" s="177"/>
      <c r="I170" s="39">
        <f>I45</f>
        <v>2460.5197499999999</v>
      </c>
      <c r="J170" s="18" t="str">
        <f t="shared" ref="J170:J177" ca="1" si="6">_xlfn.FORMULATEXT(I170)</f>
        <v>=I45</v>
      </c>
    </row>
    <row r="171" spans="1:11">
      <c r="A171" s="23" t="s">
        <v>22</v>
      </c>
      <c r="B171" s="177" t="str">
        <f>A49</f>
        <v>MÓDULO 2 – ENCARGOS E BENEFÍCIOS ANUAIS, MENSAIS E DIÁRIOS</v>
      </c>
      <c r="C171" s="177"/>
      <c r="D171" s="177"/>
      <c r="E171" s="177"/>
      <c r="F171" s="177"/>
      <c r="G171" s="177"/>
      <c r="H171" s="177"/>
      <c r="I171" s="39">
        <f>I104</f>
        <v>1797.2051449999999</v>
      </c>
      <c r="J171" s="18" t="str">
        <f t="shared" ca="1" si="6"/>
        <v>=I104</v>
      </c>
    </row>
    <row r="172" spans="1:11">
      <c r="A172" s="23" t="s">
        <v>25</v>
      </c>
      <c r="B172" s="177" t="str">
        <f>A106</f>
        <v>MÓDULO 3 – PROVISÃO  PARA RESCISÃO</v>
      </c>
      <c r="C172" s="177"/>
      <c r="D172" s="177"/>
      <c r="E172" s="177"/>
      <c r="F172" s="177"/>
      <c r="G172" s="177"/>
      <c r="H172" s="177"/>
      <c r="I172" s="39">
        <f>I114</f>
        <v>176.22537711870001</v>
      </c>
      <c r="J172" s="18" t="str">
        <f t="shared" ca="1" si="6"/>
        <v>=I114</v>
      </c>
      <c r="K172" s="79"/>
    </row>
    <row r="173" spans="1:11">
      <c r="A173" s="23" t="s">
        <v>27</v>
      </c>
      <c r="B173" s="177" t="str">
        <f>A116</f>
        <v>MÓDULO 4 – CUSTO DE REPOSIÇÃO DO PROFISSIONAL AUSENTE</v>
      </c>
      <c r="C173" s="177"/>
      <c r="D173" s="177"/>
      <c r="E173" s="177"/>
      <c r="F173" s="177"/>
      <c r="G173" s="177"/>
      <c r="H173" s="177"/>
      <c r="I173" s="39">
        <f>I141</f>
        <v>516.42332954924245</v>
      </c>
      <c r="J173" s="18" t="str">
        <f t="shared" ca="1" si="6"/>
        <v>=I141</v>
      </c>
      <c r="K173" s="79"/>
    </row>
    <row r="174" spans="1:11">
      <c r="A174" s="23" t="s">
        <v>62</v>
      </c>
      <c r="B174" s="177" t="str">
        <f>A143</f>
        <v>MÓDULO 5 - INSUMOS DIVERSOS</v>
      </c>
      <c r="C174" s="177"/>
      <c r="D174" s="177"/>
      <c r="E174" s="177"/>
      <c r="F174" s="177"/>
      <c r="G174" s="177"/>
      <c r="H174" s="177"/>
      <c r="I174" s="39">
        <f>I149</f>
        <v>863.99550833333296</v>
      </c>
      <c r="J174" s="18" t="str">
        <f t="shared" ca="1" si="6"/>
        <v>=I149</v>
      </c>
      <c r="K174" s="79"/>
    </row>
    <row r="175" spans="1:11">
      <c r="A175" s="37"/>
      <c r="B175" s="178" t="s">
        <v>182</v>
      </c>
      <c r="C175" s="178"/>
      <c r="D175" s="178"/>
      <c r="E175" s="178"/>
      <c r="F175" s="178"/>
      <c r="G175" s="178"/>
      <c r="H175" s="178"/>
      <c r="I175" s="48">
        <f>SUM(I170:I174)</f>
        <v>5814.3691100012747</v>
      </c>
      <c r="J175" s="18" t="str">
        <f t="shared" ca="1" si="6"/>
        <v>=SOMA(I170:I174)</v>
      </c>
      <c r="K175" s="80"/>
    </row>
    <row r="176" spans="1:11">
      <c r="A176" s="23" t="s">
        <v>86</v>
      </c>
      <c r="B176" s="177" t="str">
        <f>A153</f>
        <v>MÓDULO 6 – CUSTOS INDIRETOS, TRIBUTOS E LUCRO</v>
      </c>
      <c r="C176" s="177"/>
      <c r="D176" s="177"/>
      <c r="E176" s="177"/>
      <c r="F176" s="177"/>
      <c r="G176" s="177"/>
      <c r="H176" s="177"/>
      <c r="I176" s="39">
        <f>I163</f>
        <v>1264.6469963782392</v>
      </c>
      <c r="J176" s="18" t="str">
        <f t="shared" ca="1" si="6"/>
        <v>=I163</v>
      </c>
    </row>
    <row r="177" spans="1:10">
      <c r="A177" s="179" t="s">
        <v>183</v>
      </c>
      <c r="B177" s="179"/>
      <c r="C177" s="179"/>
      <c r="D177" s="179"/>
      <c r="E177" s="179"/>
      <c r="F177" s="179"/>
      <c r="G177" s="179"/>
      <c r="H177" s="179"/>
      <c r="I177" s="41">
        <f>(I175+I155+I156)/(1-SUM(H158:H162))</f>
        <v>7126.9243734971124</v>
      </c>
      <c r="J177" s="18" t="str">
        <f t="shared" ca="1" si="6"/>
        <v>=(I175+I155+I156)/(1-SOMA(H158:H162))</v>
      </c>
    </row>
    <row r="178" spans="1:10">
      <c r="A178" s="179" t="s">
        <v>184</v>
      </c>
      <c r="B178" s="179"/>
      <c r="C178" s="179"/>
      <c r="D178" s="179"/>
      <c r="E178" s="179"/>
      <c r="F178" s="179"/>
      <c r="G178" s="179"/>
      <c r="H178" s="179"/>
      <c r="I178" s="41">
        <f>SUM(I177*2)</f>
        <v>14253.848746994225</v>
      </c>
    </row>
    <row r="179" spans="1:10" s="81" customFormat="1">
      <c r="J179" s="18"/>
    </row>
    <row r="181" spans="1:10">
      <c r="A181" s="180" t="s">
        <v>185</v>
      </c>
      <c r="B181" s="180"/>
      <c r="C181" s="180"/>
      <c r="D181" s="180"/>
      <c r="E181" s="180"/>
      <c r="F181" s="180"/>
      <c r="G181" s="180"/>
      <c r="H181" s="180"/>
      <c r="I181" s="180"/>
    </row>
  </sheetData>
  <mergeCells count="164">
    <mergeCell ref="A1:I1"/>
    <mergeCell ref="A2:I2"/>
    <mergeCell ref="A4:F4"/>
    <mergeCell ref="A5:F5"/>
    <mergeCell ref="A7:F7"/>
    <mergeCell ref="A9:I9"/>
    <mergeCell ref="A17:C17"/>
    <mergeCell ref="D17:F17"/>
    <mergeCell ref="G17:H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H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A45:H45"/>
    <mergeCell ref="A46:I46"/>
    <mergeCell ref="A47:I47"/>
    <mergeCell ref="A35:I35"/>
    <mergeCell ref="A36:I36"/>
    <mergeCell ref="A38:I38"/>
    <mergeCell ref="B39:G39"/>
    <mergeCell ref="B40:G40"/>
    <mergeCell ref="B41:G41"/>
    <mergeCell ref="B56:G56"/>
    <mergeCell ref="A57:G57"/>
    <mergeCell ref="A59:I59"/>
    <mergeCell ref="A60:I60"/>
    <mergeCell ref="A61:I61"/>
    <mergeCell ref="A63:I63"/>
    <mergeCell ref="A49:I49"/>
    <mergeCell ref="A51:I51"/>
    <mergeCell ref="B52:G52"/>
    <mergeCell ref="B53:G53"/>
    <mergeCell ref="B54:G54"/>
    <mergeCell ref="A55:G55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B78:G78"/>
    <mergeCell ref="A79:I79"/>
    <mergeCell ref="B80:G80"/>
    <mergeCell ref="B81:G81"/>
    <mergeCell ref="B82:G82"/>
    <mergeCell ref="B95:G95"/>
    <mergeCell ref="A96:I96"/>
    <mergeCell ref="A97:I97"/>
    <mergeCell ref="B98:G98"/>
    <mergeCell ref="A99:I99"/>
    <mergeCell ref="B100:G100"/>
    <mergeCell ref="B89:G89"/>
    <mergeCell ref="B90:G90"/>
    <mergeCell ref="B91:G91"/>
    <mergeCell ref="B92:G92"/>
    <mergeCell ref="B93:G93"/>
    <mergeCell ref="A94:H94"/>
    <mergeCell ref="B108:G108"/>
    <mergeCell ref="B109:G109"/>
    <mergeCell ref="B110:G110"/>
    <mergeCell ref="B111:G111"/>
    <mergeCell ref="B112:G112"/>
    <mergeCell ref="B113:G113"/>
    <mergeCell ref="B101:G101"/>
    <mergeCell ref="B102:G102"/>
    <mergeCell ref="B103:G103"/>
    <mergeCell ref="A104:H104"/>
    <mergeCell ref="A106:I106"/>
    <mergeCell ref="B107:G107"/>
    <mergeCell ref="B121:G121"/>
    <mergeCell ref="B122:G122"/>
    <mergeCell ref="B123:G123"/>
    <mergeCell ref="B124:G124"/>
    <mergeCell ref="B125:G125"/>
    <mergeCell ref="B126:G126"/>
    <mergeCell ref="A114:G114"/>
    <mergeCell ref="A116:I116"/>
    <mergeCell ref="B117:G117"/>
    <mergeCell ref="A118:I118"/>
    <mergeCell ref="B119:G119"/>
    <mergeCell ref="A120:I120"/>
    <mergeCell ref="B133:G133"/>
    <mergeCell ref="B134:G134"/>
    <mergeCell ref="A135:G135"/>
    <mergeCell ref="A137:I137"/>
    <mergeCell ref="B138:G138"/>
    <mergeCell ref="B139:G139"/>
    <mergeCell ref="B127:G127"/>
    <mergeCell ref="B128:G128"/>
    <mergeCell ref="A129:G129"/>
    <mergeCell ref="B130:G130"/>
    <mergeCell ref="A131:I131"/>
    <mergeCell ref="B132:G132"/>
    <mergeCell ref="B146:G146"/>
    <mergeCell ref="B147:G147"/>
    <mergeCell ref="B148:G148"/>
    <mergeCell ref="A149:H149"/>
    <mergeCell ref="B150:G150"/>
    <mergeCell ref="A151:I151"/>
    <mergeCell ref="B140:G140"/>
    <mergeCell ref="A141:H141"/>
    <mergeCell ref="A142:G142"/>
    <mergeCell ref="A143:I143"/>
    <mergeCell ref="B144:G144"/>
    <mergeCell ref="B145:G145"/>
    <mergeCell ref="B158:G158"/>
    <mergeCell ref="B159:G159"/>
    <mergeCell ref="B160:G160"/>
    <mergeCell ref="B161:G161"/>
    <mergeCell ref="B162:G162"/>
    <mergeCell ref="A163:G163"/>
    <mergeCell ref="B152:G152"/>
    <mergeCell ref="A153:I153"/>
    <mergeCell ref="B154:G154"/>
    <mergeCell ref="B155:G155"/>
    <mergeCell ref="B156:G156"/>
    <mergeCell ref="B157:G157"/>
    <mergeCell ref="B174:H174"/>
    <mergeCell ref="B175:H175"/>
    <mergeCell ref="B176:H176"/>
    <mergeCell ref="A177:H177"/>
    <mergeCell ref="A178:H178"/>
    <mergeCell ref="A181:I181"/>
    <mergeCell ref="A168:I168"/>
    <mergeCell ref="A169:H169"/>
    <mergeCell ref="B170:H170"/>
    <mergeCell ref="B171:H171"/>
    <mergeCell ref="B172:H172"/>
    <mergeCell ref="B173:H173"/>
  </mergeCells>
  <printOptions horizontalCentered="1"/>
  <pageMargins left="0.39370078740157505" right="0.19645669291338602" top="1.771653543307085" bottom="0.78740157480315009" header="1.37795275590551" footer="0.39370078740157505"/>
  <pageSetup paperSize="0" scale="95" fitToWidth="0" fitToHeight="0" orientation="portrait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AF54-D023-475B-A2E2-CBD9FCC91901}">
  <dimension ref="A1:AMJ182"/>
  <sheetViews>
    <sheetView view="pageBreakPreview" topLeftCell="A49" zoomScale="60" zoomScaleNormal="85" workbookViewId="0">
      <selection activeCell="I84" sqref="I84"/>
    </sheetView>
  </sheetViews>
  <sheetFormatPr defaultRowHeight="18"/>
  <cols>
    <col min="1" max="1" width="7.125" style="18" customWidth="1"/>
    <col min="2" max="2" width="8.5" style="18" customWidth="1"/>
    <col min="3" max="3" width="25.125" style="18" customWidth="1"/>
    <col min="4" max="4" width="8.5" style="18" customWidth="1"/>
    <col min="5" max="5" width="10" style="18" customWidth="1"/>
    <col min="6" max="6" width="8.5" style="18" customWidth="1"/>
    <col min="7" max="7" width="101.625" style="18" customWidth="1"/>
    <col min="8" max="8" width="12" style="18" customWidth="1"/>
    <col min="9" max="9" width="80.125" style="18" customWidth="1"/>
    <col min="10" max="10" width="43.2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186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tr">
        <f>Vigilante_Armado_12x36_Noturno!I12</f>
        <v>CCT - GO000996/2025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197" t="s">
        <v>32</v>
      </c>
      <c r="H16" s="197"/>
      <c r="I16" s="25" t="s">
        <v>33</v>
      </c>
    </row>
    <row r="17" spans="1:9" s="26" customFormat="1" ht="25.5" customHeight="1">
      <c r="A17" s="202" t="s">
        <v>201</v>
      </c>
      <c r="B17" s="202"/>
      <c r="C17" s="202"/>
      <c r="D17" s="199" t="s">
        <v>35</v>
      </c>
      <c r="E17" s="199"/>
      <c r="F17" s="199"/>
      <c r="G17" s="200" t="s">
        <v>202</v>
      </c>
      <c r="H17" s="200"/>
      <c r="I17" s="25" t="s">
        <v>37</v>
      </c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s="27" customFormat="1" ht="22.9" customHeight="1">
      <c r="A19" s="188" t="s">
        <v>38</v>
      </c>
      <c r="B19" s="188"/>
      <c r="C19" s="188"/>
      <c r="D19" s="188"/>
      <c r="E19" s="188"/>
      <c r="F19" s="188"/>
      <c r="G19" s="188"/>
      <c r="H19" s="188"/>
      <c r="I19" s="188"/>
    </row>
    <row r="20" spans="1:9" ht="22.9" customHeight="1">
      <c r="A20" s="177" t="s">
        <v>39</v>
      </c>
      <c r="B20" s="177"/>
      <c r="C20" s="177"/>
      <c r="D20" s="177"/>
      <c r="E20" s="177"/>
      <c r="F20" s="177"/>
      <c r="G20" s="177"/>
      <c r="H20" s="177"/>
      <c r="I20" s="177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9.899999999999999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 t="s">
        <v>45</v>
      </c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>
        <f>Vigilante_Armado_12x36_Noturno!I29</f>
        <v>2120</v>
      </c>
    </row>
    <row r="30" spans="1:9" ht="12.75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 t="s">
        <v>45</v>
      </c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t="str">
        <f>Vigilante_Armado_12x36_Noturno!I31</f>
        <v>SINTVIJ X SINDESP</v>
      </c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t="str">
        <f>Vigilante_Armado_12x36_Noturno!I32</f>
        <v>CCT - GO000996/2025</v>
      </c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t="str">
        <f>Vigilante_Armado_12x36_Noturno!I33</f>
        <v>01º de janeiro de 2026 a 31 de dezembro de 2026</v>
      </c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58</v>
      </c>
      <c r="C40" s="177"/>
      <c r="D40" s="177"/>
      <c r="E40" s="177"/>
      <c r="F40" s="177"/>
      <c r="G40" s="177"/>
      <c r="H40" s="38"/>
      <c r="I40" s="39">
        <f>I29</f>
        <v>2120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636</v>
      </c>
      <c r="J41" s="18" t="str">
        <f ca="1">_xlfn.FORMULATEXT(I41)</f>
        <v>=H41*I40</v>
      </c>
    </row>
    <row r="42" spans="1:10">
      <c r="A42" s="37" t="s">
        <v>25</v>
      </c>
      <c r="B42" s="177" t="s">
        <v>60</v>
      </c>
      <c r="C42" s="177"/>
      <c r="D42" s="177"/>
      <c r="E42" s="177"/>
      <c r="F42" s="177"/>
      <c r="G42" s="177"/>
      <c r="H42" s="40"/>
      <c r="I42" s="39">
        <f>H42*I40</f>
        <v>0</v>
      </c>
      <c r="J42" s="18" t="str">
        <f ca="1">_xlfn.FORMULATEXT(I42)</f>
        <v>=H42*I40</v>
      </c>
    </row>
    <row r="43" spans="1:10">
      <c r="A43" s="37" t="s">
        <v>27</v>
      </c>
      <c r="B43" s="177" t="s">
        <v>61</v>
      </c>
      <c r="C43" s="177"/>
      <c r="D43" s="177"/>
      <c r="E43" s="177"/>
      <c r="F43" s="177"/>
      <c r="G43" s="177"/>
      <c r="H43" s="40">
        <v>0.2</v>
      </c>
      <c r="I43" s="39">
        <f>SUM(I40:I41)/220*H43*7*15</f>
        <v>263.07272727272726</v>
      </c>
      <c r="J43" s="18" t="str">
        <f ca="1">_xlfn.FORMULATEXT(I43)</f>
        <v>=SOMA(I40:I41)/220*H43*7*15</v>
      </c>
    </row>
    <row r="44" spans="1:10">
      <c r="A44" s="37" t="s">
        <v>62</v>
      </c>
      <c r="B44" s="177" t="s">
        <v>63</v>
      </c>
      <c r="C44" s="177"/>
      <c r="D44" s="177"/>
      <c r="E44" s="177"/>
      <c r="F44" s="177"/>
      <c r="G44" s="177"/>
      <c r="H44" s="40"/>
      <c r="I44" s="39">
        <v>0</v>
      </c>
    </row>
    <row r="45" spans="1:10">
      <c r="A45" s="179" t="s">
        <v>64</v>
      </c>
      <c r="B45" s="179"/>
      <c r="C45" s="179"/>
      <c r="D45" s="179"/>
      <c r="E45" s="179"/>
      <c r="F45" s="179"/>
      <c r="G45" s="179"/>
      <c r="H45" s="179"/>
      <c r="I45" s="41">
        <f>SUM(I40:I44)</f>
        <v>3019.0727272727272</v>
      </c>
      <c r="J45" s="18" t="str">
        <f ca="1">_xlfn.FORMULATEXT(I45)</f>
        <v>=SOMA(I40:I44)</v>
      </c>
    </row>
    <row r="46" spans="1:10">
      <c r="A46" s="183"/>
      <c r="B46" s="183"/>
      <c r="C46" s="183"/>
      <c r="D46" s="183"/>
      <c r="E46" s="183"/>
      <c r="F46" s="183"/>
      <c r="G46" s="183"/>
      <c r="H46" s="183"/>
      <c r="I46" s="183"/>
    </row>
    <row r="47" spans="1:10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10" s="21" customFormat="1"/>
    <row r="49" spans="1:12">
      <c r="A49" s="179" t="s">
        <v>66</v>
      </c>
      <c r="B49" s="179"/>
      <c r="C49" s="179"/>
      <c r="D49" s="179"/>
      <c r="E49" s="179"/>
      <c r="F49" s="179"/>
      <c r="G49" s="179"/>
      <c r="H49" s="179"/>
      <c r="I49" s="179"/>
    </row>
    <row r="50" spans="1:12" s="18" customFormat="1">
      <c r="A50" s="37"/>
      <c r="B50" s="42"/>
      <c r="C50" s="43"/>
      <c r="D50" s="43"/>
      <c r="E50" s="43"/>
      <c r="F50" s="43"/>
      <c r="G50" s="44"/>
      <c r="H50" s="37"/>
      <c r="I50" s="37"/>
    </row>
    <row r="51" spans="1:12">
      <c r="A51" s="179" t="s">
        <v>67</v>
      </c>
      <c r="B51" s="179"/>
      <c r="C51" s="179"/>
      <c r="D51" s="179"/>
      <c r="E51" s="179"/>
      <c r="F51" s="179"/>
      <c r="G51" s="179"/>
      <c r="H51" s="179"/>
      <c r="I51" s="179"/>
    </row>
    <row r="52" spans="1:12">
      <c r="A52" s="45" t="s">
        <v>68</v>
      </c>
      <c r="B52" s="184" t="s">
        <v>69</v>
      </c>
      <c r="C52" s="184"/>
      <c r="D52" s="184"/>
      <c r="E52" s="184"/>
      <c r="F52" s="184"/>
      <c r="G52" s="184"/>
      <c r="H52" s="46"/>
      <c r="I52" s="37" t="s">
        <v>57</v>
      </c>
    </row>
    <row r="53" spans="1:12">
      <c r="A53" s="37" t="s">
        <v>20</v>
      </c>
      <c r="B53" s="186" t="s">
        <v>70</v>
      </c>
      <c r="C53" s="186"/>
      <c r="D53" s="186"/>
      <c r="E53" s="186"/>
      <c r="F53" s="186"/>
      <c r="G53" s="186"/>
      <c r="H53" s="46">
        <f>1/12</f>
        <v>8.3333333333333329E-2</v>
      </c>
      <c r="I53" s="47">
        <f>H53*$I$45</f>
        <v>251.58939393939391</v>
      </c>
      <c r="J53" s="18" t="e">
        <f>FORMULA (I53)</f>
        <v>#NAME?</v>
      </c>
    </row>
    <row r="54" spans="1:12">
      <c r="A54" s="37" t="s">
        <v>22</v>
      </c>
      <c r="B54" s="186" t="s">
        <v>71</v>
      </c>
      <c r="C54" s="186"/>
      <c r="D54" s="186"/>
      <c r="E54" s="186"/>
      <c r="F54" s="186"/>
      <c r="G54" s="186"/>
      <c r="H54" s="46">
        <f>1/3*H53</f>
        <v>2.7777777777777776E-2</v>
      </c>
      <c r="I54" s="47">
        <f>H54*$I$45</f>
        <v>83.863131313131305</v>
      </c>
      <c r="J54" s="18" t="str">
        <f ca="1">_xlfn.FORMULATEXT(I54)</f>
        <v>=H54*$I$45</v>
      </c>
    </row>
    <row r="55" spans="1:12">
      <c r="A55" s="181" t="s">
        <v>72</v>
      </c>
      <c r="B55" s="181"/>
      <c r="C55" s="181"/>
      <c r="D55" s="181"/>
      <c r="E55" s="181"/>
      <c r="F55" s="181"/>
      <c r="G55" s="181"/>
      <c r="H55" s="46">
        <f>SUM(H53:H54)</f>
        <v>0.1111111111111111</v>
      </c>
      <c r="I55" s="48">
        <f>SUM(I52:I54)</f>
        <v>335.45252525252522</v>
      </c>
      <c r="J55" s="18" t="str">
        <f ca="1">_xlfn.FORMULATEXT(I55)</f>
        <v>=SOMA(I52:I54)</v>
      </c>
    </row>
    <row r="56" spans="1:12">
      <c r="A56" s="37" t="s">
        <v>25</v>
      </c>
      <c r="B56" s="177" t="s">
        <v>73</v>
      </c>
      <c r="C56" s="177"/>
      <c r="D56" s="177"/>
      <c r="E56" s="177"/>
      <c r="F56" s="177"/>
      <c r="G56" s="177"/>
      <c r="H56" s="49">
        <f>H73*H55</f>
        <v>4.2298555555555561E-2</v>
      </c>
      <c r="I56" s="39">
        <f>H56*$I$45</f>
        <v>127.7024154808081</v>
      </c>
      <c r="J56" s="18" t="str">
        <f ca="1">_xlfn.FORMULATEXT(I56)</f>
        <v>=H56*$I$45</v>
      </c>
    </row>
    <row r="57" spans="1:12" s="18" customFormat="1">
      <c r="A57" s="181" t="s">
        <v>74</v>
      </c>
      <c r="B57" s="181"/>
      <c r="C57" s="181"/>
      <c r="D57" s="181"/>
      <c r="E57" s="181"/>
      <c r="F57" s="181"/>
      <c r="G57" s="181"/>
      <c r="H57" s="46">
        <f>SUM(H55:H56)</f>
        <v>0.15340966666666667</v>
      </c>
      <c r="I57" s="48">
        <f>I56+I55</f>
        <v>463.15494073333332</v>
      </c>
      <c r="J57" s="18" t="str">
        <f ca="1">_xlfn.FORMULATEXT(I57)</f>
        <v>=I56+I55</v>
      </c>
      <c r="K57" s="50"/>
    </row>
    <row r="58" spans="1:12">
      <c r="A58" s="37"/>
      <c r="B58" s="51"/>
      <c r="C58" s="52"/>
      <c r="D58" s="52"/>
      <c r="E58" s="52"/>
      <c r="F58" s="52"/>
      <c r="G58" s="53"/>
      <c r="H58" s="23"/>
      <c r="I58" s="47"/>
    </row>
    <row r="59" spans="1:12" ht="22.9" customHeight="1">
      <c r="A59" s="185" t="s">
        <v>75</v>
      </c>
      <c r="B59" s="185"/>
      <c r="C59" s="185"/>
      <c r="D59" s="185"/>
      <c r="E59" s="185"/>
      <c r="F59" s="185"/>
      <c r="G59" s="185"/>
      <c r="H59" s="185"/>
      <c r="I59" s="185"/>
    </row>
    <row r="60" spans="1:12" ht="22.9" customHeight="1">
      <c r="A60" s="185" t="s">
        <v>76</v>
      </c>
      <c r="B60" s="185"/>
      <c r="C60" s="185"/>
      <c r="D60" s="185"/>
      <c r="E60" s="185"/>
      <c r="F60" s="185"/>
      <c r="G60" s="185"/>
      <c r="H60" s="185"/>
      <c r="I60" s="185"/>
    </row>
    <row r="61" spans="1:12" ht="33" customHeight="1">
      <c r="A61" s="185" t="s">
        <v>77</v>
      </c>
      <c r="B61" s="185"/>
      <c r="C61" s="185"/>
      <c r="D61" s="185"/>
      <c r="E61" s="185"/>
      <c r="F61" s="185"/>
      <c r="G61" s="185"/>
      <c r="H61" s="185"/>
      <c r="I61" s="185"/>
    </row>
    <row r="62" spans="1:12">
      <c r="A62" s="37"/>
      <c r="B62" s="51"/>
      <c r="C62" s="52"/>
      <c r="D62" s="52"/>
      <c r="E62" s="52"/>
      <c r="F62" s="52"/>
      <c r="G62" s="53"/>
      <c r="H62" s="23"/>
      <c r="I62" s="47"/>
    </row>
    <row r="63" spans="1:12" ht="27" customHeight="1">
      <c r="A63" s="192" t="s">
        <v>78</v>
      </c>
      <c r="B63" s="192"/>
      <c r="C63" s="192"/>
      <c r="D63" s="192"/>
      <c r="E63" s="192"/>
      <c r="F63" s="192"/>
      <c r="G63" s="192"/>
      <c r="H63" s="192"/>
      <c r="I63" s="192"/>
    </row>
    <row r="64" spans="1:12" s="18" customFormat="1">
      <c r="A64" s="45" t="s">
        <v>79</v>
      </c>
      <c r="B64" s="191" t="s">
        <v>80</v>
      </c>
      <c r="C64" s="191"/>
      <c r="D64" s="191"/>
      <c r="E64" s="191"/>
      <c r="F64" s="191"/>
      <c r="G64" s="191"/>
      <c r="H64" s="37" t="s">
        <v>56</v>
      </c>
      <c r="I64" s="37" t="s">
        <v>57</v>
      </c>
      <c r="L64" s="20"/>
    </row>
    <row r="65" spans="1:12">
      <c r="A65" s="37" t="s">
        <v>20</v>
      </c>
      <c r="B65" s="177" t="s">
        <v>81</v>
      </c>
      <c r="C65" s="177"/>
      <c r="D65" s="177"/>
      <c r="E65" s="177"/>
      <c r="F65" s="177"/>
      <c r="G65" s="177"/>
      <c r="H65" s="49">
        <v>0.2</v>
      </c>
      <c r="I65" s="39">
        <f t="shared" ref="I65:I72" si="0">H65*($I$45)</f>
        <v>603.81454545454551</v>
      </c>
      <c r="J65" s="18" t="str">
        <f t="shared" ref="J65:J73" ca="1" si="1">_xlfn.FORMULATEXT(I65)</f>
        <v>=H65*($I$45)</v>
      </c>
      <c r="K65" s="54"/>
      <c r="L65" s="20"/>
    </row>
    <row r="66" spans="1:12">
      <c r="A66" s="37" t="s">
        <v>22</v>
      </c>
      <c r="B66" s="177" t="s">
        <v>82</v>
      </c>
      <c r="C66" s="177"/>
      <c r="D66" s="177"/>
      <c r="E66" s="177"/>
      <c r="F66" s="177"/>
      <c r="G66" s="177"/>
      <c r="H66" s="49">
        <v>2.5000000000000001E-2</v>
      </c>
      <c r="I66" s="39">
        <f t="shared" si="0"/>
        <v>75.476818181818189</v>
      </c>
      <c r="J66" s="18" t="str">
        <f t="shared" ca="1" si="1"/>
        <v>=H66*($I$45)</v>
      </c>
    </row>
    <row r="67" spans="1:12">
      <c r="A67" s="37" t="s">
        <v>25</v>
      </c>
      <c r="B67" s="177" t="s">
        <v>83</v>
      </c>
      <c r="C67" s="177"/>
      <c r="D67" s="177"/>
      <c r="E67" s="177"/>
      <c r="F67" s="177"/>
      <c r="G67" s="177"/>
      <c r="H67" s="49">
        <f>Vigilante_Armado_12x36_Noturno!H67</f>
        <v>4.2687000000000003E-2</v>
      </c>
      <c r="I67" s="39">
        <f t="shared" si="0"/>
        <v>128.87515750909091</v>
      </c>
      <c r="J67" s="18" t="str">
        <f t="shared" ca="1" si="1"/>
        <v>=H67*($I$45)</v>
      </c>
    </row>
    <row r="68" spans="1:12">
      <c r="A68" s="37" t="s">
        <v>27</v>
      </c>
      <c r="B68" s="177" t="s">
        <v>84</v>
      </c>
      <c r="C68" s="177"/>
      <c r="D68" s="177"/>
      <c r="E68" s="177"/>
      <c r="F68" s="177"/>
      <c r="G68" s="177"/>
      <c r="H68" s="49">
        <v>1.4999999999999999E-2</v>
      </c>
      <c r="I68" s="39">
        <f t="shared" si="0"/>
        <v>45.286090909090909</v>
      </c>
      <c r="J68" s="18" t="str">
        <f t="shared" ca="1" si="1"/>
        <v>=H68*($I$45)</v>
      </c>
    </row>
    <row r="69" spans="1:12">
      <c r="A69" s="37" t="s">
        <v>62</v>
      </c>
      <c r="B69" s="177" t="s">
        <v>85</v>
      </c>
      <c r="C69" s="177"/>
      <c r="D69" s="177"/>
      <c r="E69" s="177"/>
      <c r="F69" s="177"/>
      <c r="G69" s="177"/>
      <c r="H69" s="49">
        <v>0.01</v>
      </c>
      <c r="I69" s="39">
        <f t="shared" si="0"/>
        <v>30.190727272727273</v>
      </c>
      <c r="J69" s="18" t="str">
        <f t="shared" ca="1" si="1"/>
        <v>=H69*($I$45)</v>
      </c>
    </row>
    <row r="70" spans="1:12">
      <c r="A70" s="37" t="s">
        <v>86</v>
      </c>
      <c r="B70" s="177" t="s">
        <v>87</v>
      </c>
      <c r="C70" s="177"/>
      <c r="D70" s="177"/>
      <c r="E70" s="177"/>
      <c r="F70" s="177"/>
      <c r="G70" s="177"/>
      <c r="H70" s="49">
        <v>6.0000000000000001E-3</v>
      </c>
      <c r="I70" s="39">
        <f t="shared" si="0"/>
        <v>18.114436363636365</v>
      </c>
      <c r="J70" s="18" t="str">
        <f t="shared" ca="1" si="1"/>
        <v>=H70*($I$45)</v>
      </c>
    </row>
    <row r="71" spans="1:12">
      <c r="A71" s="37" t="s">
        <v>88</v>
      </c>
      <c r="B71" s="177" t="s">
        <v>89</v>
      </c>
      <c r="C71" s="177"/>
      <c r="D71" s="177"/>
      <c r="E71" s="177"/>
      <c r="F71" s="177"/>
      <c r="G71" s="177"/>
      <c r="H71" s="49">
        <v>2E-3</v>
      </c>
      <c r="I71" s="39">
        <f t="shared" si="0"/>
        <v>6.0381454545454547</v>
      </c>
      <c r="J71" s="18" t="str">
        <f t="shared" ca="1" si="1"/>
        <v>=H71*($I$45)</v>
      </c>
    </row>
    <row r="72" spans="1:12">
      <c r="A72" s="37" t="s">
        <v>90</v>
      </c>
      <c r="B72" s="177" t="s">
        <v>91</v>
      </c>
      <c r="C72" s="177"/>
      <c r="D72" s="177"/>
      <c r="E72" s="177"/>
      <c r="F72" s="177"/>
      <c r="G72" s="177"/>
      <c r="H72" s="49">
        <v>0.08</v>
      </c>
      <c r="I72" s="39">
        <f t="shared" si="0"/>
        <v>241.52581818181818</v>
      </c>
      <c r="J72" s="18" t="str">
        <f t="shared" ca="1" si="1"/>
        <v>=H72*($I$45)</v>
      </c>
    </row>
    <row r="73" spans="1:12" s="18" customFormat="1">
      <c r="A73" s="181" t="s">
        <v>92</v>
      </c>
      <c r="B73" s="181"/>
      <c r="C73" s="181"/>
      <c r="D73" s="181"/>
      <c r="E73" s="181"/>
      <c r="F73" s="181"/>
      <c r="G73" s="181"/>
      <c r="H73" s="46">
        <f>SUM(H65:H72)</f>
        <v>0.38068700000000005</v>
      </c>
      <c r="I73" s="48">
        <f>SUM(I65:I72)</f>
        <v>1149.321739327273</v>
      </c>
      <c r="J73" s="18" t="str">
        <f t="shared" ca="1" si="1"/>
        <v>=SOMA(I65:I72)</v>
      </c>
      <c r="K73" s="50"/>
    </row>
    <row r="74" spans="1:12" s="18" customFormat="1">
      <c r="A74" s="42"/>
      <c r="B74" s="43"/>
      <c r="C74" s="43"/>
      <c r="D74" s="43"/>
      <c r="E74" s="43"/>
      <c r="F74" s="43"/>
      <c r="G74" s="43"/>
      <c r="H74" s="55"/>
      <c r="I74" s="56"/>
      <c r="K74" s="50"/>
    </row>
    <row r="75" spans="1:12">
      <c r="A75" s="185" t="s">
        <v>93</v>
      </c>
      <c r="B75" s="185"/>
      <c r="C75" s="185"/>
      <c r="D75" s="185"/>
      <c r="E75" s="185"/>
      <c r="F75" s="185"/>
      <c r="G75" s="185"/>
      <c r="H75" s="185"/>
      <c r="I75" s="185"/>
    </row>
    <row r="76" spans="1:12">
      <c r="A76" s="185" t="s">
        <v>94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95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37"/>
      <c r="B78" s="183"/>
      <c r="C78" s="183"/>
      <c r="D78" s="183"/>
      <c r="E78" s="183"/>
      <c r="F78" s="183"/>
      <c r="G78" s="183"/>
      <c r="H78" s="23"/>
      <c r="I78" s="47"/>
    </row>
    <row r="79" spans="1:12">
      <c r="A79" s="179" t="s">
        <v>96</v>
      </c>
      <c r="B79" s="179"/>
      <c r="C79" s="179"/>
      <c r="D79" s="179"/>
      <c r="E79" s="179"/>
      <c r="F79" s="179"/>
      <c r="G79" s="179"/>
      <c r="H79" s="179"/>
      <c r="I79" s="179"/>
    </row>
    <row r="80" spans="1:12">
      <c r="A80" s="37" t="s">
        <v>97</v>
      </c>
      <c r="B80" s="184" t="s">
        <v>98</v>
      </c>
      <c r="C80" s="184"/>
      <c r="D80" s="184"/>
      <c r="E80" s="184"/>
      <c r="F80" s="184"/>
      <c r="G80" s="184"/>
      <c r="H80" s="37"/>
      <c r="I80" s="37" t="s">
        <v>57</v>
      </c>
    </row>
    <row r="81" spans="1:10">
      <c r="A81" s="37" t="s">
        <v>20</v>
      </c>
      <c r="B81" s="186" t="s">
        <v>99</v>
      </c>
      <c r="C81" s="186"/>
      <c r="D81" s="186"/>
      <c r="E81" s="186"/>
      <c r="F81" s="186"/>
      <c r="G81" s="186"/>
      <c r="H81" s="23" t="s">
        <v>100</v>
      </c>
      <c r="I81" s="57">
        <f>15*2*4.3</f>
        <v>129</v>
      </c>
      <c r="J81" s="18" t="str">
        <f ca="1">_xlfn.FORMULATEXT(I81)</f>
        <v>=15*2*4,3</v>
      </c>
    </row>
    <row r="82" spans="1:10">
      <c r="A82" s="37" t="s">
        <v>101</v>
      </c>
      <c r="B82" s="182" t="s">
        <v>102</v>
      </c>
      <c r="C82" s="182"/>
      <c r="D82" s="182"/>
      <c r="E82" s="182"/>
      <c r="F82" s="182"/>
      <c r="G82" s="182"/>
      <c r="H82" s="23"/>
      <c r="I82" s="58">
        <f>(I81-I83)</f>
        <v>1.8000000000000114</v>
      </c>
      <c r="J82" s="18" t="str">
        <f ca="1">_xlfn.FORMULATEXT(I82)</f>
        <v>=(I81-I83)</v>
      </c>
    </row>
    <row r="83" spans="1:10">
      <c r="A83" s="37" t="s">
        <v>103</v>
      </c>
      <c r="B83" s="182" t="s">
        <v>104</v>
      </c>
      <c r="C83" s="182"/>
      <c r="D83" s="182"/>
      <c r="E83" s="182"/>
      <c r="F83" s="182"/>
      <c r="G83" s="182"/>
      <c r="H83" s="23"/>
      <c r="I83" s="47">
        <f>($I$40*0.06)</f>
        <v>127.19999999999999</v>
      </c>
      <c r="J83" s="18" t="str">
        <f ca="1">_xlfn.FORMULATEXT(I83)</f>
        <v>=($I$40*0,06)</v>
      </c>
    </row>
    <row r="84" spans="1:10">
      <c r="A84" s="37" t="s">
        <v>22</v>
      </c>
      <c r="B84" s="186" t="s">
        <v>105</v>
      </c>
      <c r="C84" s="186"/>
      <c r="D84" s="186"/>
      <c r="E84" s="186"/>
      <c r="F84" s="186"/>
      <c r="G84" s="186"/>
      <c r="H84" s="23" t="s">
        <v>100</v>
      </c>
      <c r="I84" s="57">
        <f>Vigilante_Armado_12x36_Noturno!I84</f>
        <v>525</v>
      </c>
    </row>
    <row r="85" spans="1:10">
      <c r="A85" s="37" t="s">
        <v>106</v>
      </c>
      <c r="B85" s="182" t="s">
        <v>107</v>
      </c>
      <c r="C85" s="182"/>
      <c r="D85" s="182"/>
      <c r="E85" s="182"/>
      <c r="F85" s="182"/>
      <c r="G85" s="182"/>
      <c r="H85" s="23"/>
      <c r="I85" s="83">
        <f>(I84-I86)</f>
        <v>480.375</v>
      </c>
      <c r="J85" s="18" t="str">
        <f ca="1">_xlfn.FORMULATEXT(I85)</f>
        <v>=(I84-I86)</v>
      </c>
    </row>
    <row r="86" spans="1:10">
      <c r="A86" s="37" t="s">
        <v>108</v>
      </c>
      <c r="B86" s="182" t="s">
        <v>109</v>
      </c>
      <c r="C86" s="182"/>
      <c r="D86" s="182"/>
      <c r="E86" s="182"/>
      <c r="F86" s="182"/>
      <c r="G86" s="182"/>
      <c r="H86" s="23"/>
      <c r="I86" s="47">
        <f>(0.085*I84)</f>
        <v>44.625</v>
      </c>
      <c r="J86" s="18" t="str">
        <f ca="1">_xlfn.FORMULATEXT(I86)</f>
        <v>=(0,085*I84)</v>
      </c>
    </row>
    <row r="87" spans="1:10">
      <c r="A87" s="37" t="s">
        <v>25</v>
      </c>
      <c r="B87" s="186" t="s">
        <v>110</v>
      </c>
      <c r="C87" s="186"/>
      <c r="D87" s="186"/>
      <c r="E87" s="186"/>
      <c r="F87" s="186"/>
      <c r="G87" s="186"/>
      <c r="H87" s="23" t="s">
        <v>100</v>
      </c>
      <c r="I87" s="60">
        <v>0</v>
      </c>
    </row>
    <row r="88" spans="1:10">
      <c r="A88" s="37" t="s">
        <v>111</v>
      </c>
      <c r="B88" s="182" t="s">
        <v>112</v>
      </c>
      <c r="C88" s="182"/>
      <c r="D88" s="182"/>
      <c r="E88" s="182"/>
      <c r="F88" s="182"/>
      <c r="G88" s="182"/>
      <c r="H88" s="23"/>
      <c r="I88" s="47">
        <v>0</v>
      </c>
    </row>
    <row r="89" spans="1:10">
      <c r="A89" s="37" t="s">
        <v>113</v>
      </c>
      <c r="B89" s="182" t="s">
        <v>114</v>
      </c>
      <c r="C89" s="182"/>
      <c r="D89" s="182"/>
      <c r="E89" s="182"/>
      <c r="F89" s="182"/>
      <c r="G89" s="182"/>
      <c r="H89" s="49"/>
      <c r="I89" s="47">
        <v>0</v>
      </c>
    </row>
    <row r="90" spans="1:10">
      <c r="A90" s="37" t="s">
        <v>27</v>
      </c>
      <c r="B90" s="182" t="s">
        <v>115</v>
      </c>
      <c r="C90" s="182"/>
      <c r="D90" s="182"/>
      <c r="E90" s="182"/>
      <c r="F90" s="182"/>
      <c r="G90" s="182"/>
      <c r="H90" s="23"/>
      <c r="I90" s="58">
        <f>Vigilante_Armado_12x36_Noturno!I90</f>
        <v>16.62</v>
      </c>
    </row>
    <row r="91" spans="1:10">
      <c r="A91" s="37" t="s">
        <v>62</v>
      </c>
      <c r="B91" s="186" t="s">
        <v>116</v>
      </c>
      <c r="C91" s="186"/>
      <c r="D91" s="186"/>
      <c r="E91" s="186"/>
      <c r="F91" s="186"/>
      <c r="G91" s="186"/>
      <c r="H91" s="23" t="s">
        <v>100</v>
      </c>
      <c r="I91" s="47">
        <v>0</v>
      </c>
    </row>
    <row r="92" spans="1:10">
      <c r="A92" s="37" t="s">
        <v>86</v>
      </c>
      <c r="B92" s="186" t="s">
        <v>188</v>
      </c>
      <c r="C92" s="186"/>
      <c r="D92" s="186"/>
      <c r="E92" s="186"/>
      <c r="F92" s="186"/>
      <c r="G92" s="186"/>
      <c r="H92" s="23" t="s">
        <v>100</v>
      </c>
      <c r="I92" s="58">
        <v>16.14</v>
      </c>
    </row>
    <row r="93" spans="1:10" ht="18.95" customHeight="1">
      <c r="A93" s="37" t="s">
        <v>88</v>
      </c>
      <c r="B93" s="186" t="s">
        <v>189</v>
      </c>
      <c r="C93" s="186"/>
      <c r="D93" s="186"/>
      <c r="E93" s="186"/>
      <c r="F93" s="186"/>
      <c r="G93" s="186"/>
      <c r="H93" s="23" t="s">
        <v>100</v>
      </c>
      <c r="I93" s="47">
        <f>I40*4%/12</f>
        <v>7.0666666666666664</v>
      </c>
    </row>
    <row r="94" spans="1:10" ht="18.95" customHeight="1">
      <c r="A94" s="37" t="s">
        <v>90</v>
      </c>
      <c r="B94" s="186" t="s">
        <v>292</v>
      </c>
      <c r="C94" s="186"/>
      <c r="D94" s="186"/>
      <c r="E94" s="186"/>
      <c r="F94" s="186"/>
      <c r="G94" s="186"/>
      <c r="H94" s="23"/>
      <c r="I94" s="47">
        <f>Vigilante_Armado_12x36_Noturno!$I$94</f>
        <v>77.040000000000006</v>
      </c>
    </row>
    <row r="95" spans="1:10">
      <c r="A95" s="181" t="s">
        <v>119</v>
      </c>
      <c r="B95" s="181"/>
      <c r="C95" s="181"/>
      <c r="D95" s="181"/>
      <c r="E95" s="181"/>
      <c r="F95" s="181"/>
      <c r="G95" s="181"/>
      <c r="H95" s="181"/>
      <c r="I95" s="48">
        <f>(I82+I85+I88+I90+I91+I92+I93+I94)</f>
        <v>599.04166666666674</v>
      </c>
      <c r="J95" s="18" t="str">
        <f ca="1">_xlfn.FORMULATEXT(I95)</f>
        <v>=(I82+I85+I88+I90+I91+I92+I93+I94)</v>
      </c>
    </row>
    <row r="96" spans="1:10">
      <c r="A96" s="37"/>
      <c r="B96" s="183"/>
      <c r="C96" s="183"/>
      <c r="D96" s="183"/>
      <c r="E96" s="183"/>
      <c r="F96" s="183"/>
      <c r="G96" s="183"/>
      <c r="H96" s="37"/>
      <c r="I96" s="37"/>
    </row>
    <row r="97" spans="1:10">
      <c r="A97" s="185" t="s">
        <v>120</v>
      </c>
      <c r="B97" s="185"/>
      <c r="C97" s="185"/>
      <c r="D97" s="185"/>
      <c r="E97" s="185"/>
      <c r="F97" s="185"/>
      <c r="G97" s="185"/>
      <c r="H97" s="185"/>
      <c r="I97" s="185"/>
    </row>
    <row r="98" spans="1:10" ht="22.9" customHeight="1">
      <c r="A98" s="185" t="s">
        <v>121</v>
      </c>
      <c r="B98" s="185"/>
      <c r="C98" s="185"/>
      <c r="D98" s="185"/>
      <c r="E98" s="185"/>
      <c r="F98" s="185"/>
      <c r="G98" s="185"/>
      <c r="H98" s="185"/>
      <c r="I98" s="185"/>
    </row>
    <row r="99" spans="1:10">
      <c r="A99" s="61"/>
      <c r="B99" s="183"/>
      <c r="C99" s="183"/>
      <c r="D99" s="183"/>
      <c r="E99" s="183"/>
      <c r="F99" s="183"/>
      <c r="G99" s="183"/>
      <c r="H99" s="23"/>
      <c r="I99" s="39"/>
    </row>
    <row r="100" spans="1:10">
      <c r="A100" s="179" t="s">
        <v>122</v>
      </c>
      <c r="B100" s="179"/>
      <c r="C100" s="179"/>
      <c r="D100" s="179"/>
      <c r="E100" s="179"/>
      <c r="F100" s="179"/>
      <c r="G100" s="179"/>
      <c r="H100" s="179"/>
      <c r="I100" s="179"/>
    </row>
    <row r="101" spans="1:10">
      <c r="A101" s="37">
        <v>2</v>
      </c>
      <c r="B101" s="184" t="s">
        <v>123</v>
      </c>
      <c r="C101" s="184"/>
      <c r="D101" s="184"/>
      <c r="E101" s="184"/>
      <c r="F101" s="184"/>
      <c r="G101" s="184"/>
      <c r="H101" s="37"/>
      <c r="I101" s="37" t="s">
        <v>57</v>
      </c>
    </row>
    <row r="102" spans="1:10">
      <c r="A102" s="37" t="s">
        <v>20</v>
      </c>
      <c r="B102" s="186" t="s">
        <v>69</v>
      </c>
      <c r="C102" s="186"/>
      <c r="D102" s="186"/>
      <c r="E102" s="186"/>
      <c r="F102" s="186"/>
      <c r="G102" s="186"/>
      <c r="H102" s="23" t="s">
        <v>100</v>
      </c>
      <c r="I102" s="47">
        <f>I57</f>
        <v>463.15494073333332</v>
      </c>
      <c r="J102" s="18" t="str">
        <f ca="1">_xlfn.FORMULATEXT(I102)</f>
        <v>=I57</v>
      </c>
    </row>
    <row r="103" spans="1:10">
      <c r="A103" s="37" t="s">
        <v>22</v>
      </c>
      <c r="B103" s="186" t="s">
        <v>80</v>
      </c>
      <c r="C103" s="186"/>
      <c r="D103" s="186"/>
      <c r="E103" s="186"/>
      <c r="F103" s="186"/>
      <c r="G103" s="186"/>
      <c r="H103" s="23" t="s">
        <v>100</v>
      </c>
      <c r="I103" s="47">
        <f>I73</f>
        <v>1149.321739327273</v>
      </c>
      <c r="J103" s="18" t="str">
        <f ca="1">_xlfn.FORMULATEXT(I103)</f>
        <v>=I73</v>
      </c>
    </row>
    <row r="104" spans="1:10">
      <c r="A104" s="37" t="s">
        <v>25</v>
      </c>
      <c r="B104" s="186" t="s">
        <v>98</v>
      </c>
      <c r="C104" s="186"/>
      <c r="D104" s="186"/>
      <c r="E104" s="186"/>
      <c r="F104" s="186"/>
      <c r="G104" s="186"/>
      <c r="H104" s="23" t="s">
        <v>100</v>
      </c>
      <c r="I104" s="47">
        <f>I95</f>
        <v>599.04166666666674</v>
      </c>
      <c r="J104" s="18" t="str">
        <f ca="1">_xlfn.FORMULATEXT(I104)</f>
        <v>=I95</v>
      </c>
    </row>
    <row r="105" spans="1:10">
      <c r="A105" s="179" t="s">
        <v>124</v>
      </c>
      <c r="B105" s="179"/>
      <c r="C105" s="179"/>
      <c r="D105" s="179"/>
      <c r="E105" s="179"/>
      <c r="F105" s="179"/>
      <c r="G105" s="179"/>
      <c r="H105" s="179"/>
      <c r="I105" s="41">
        <f>SUM(I57+I73+I95)</f>
        <v>2211.5183467272727</v>
      </c>
      <c r="J105" s="18" t="str">
        <f ca="1">_xlfn.FORMULATEXT(I105)</f>
        <v>=SOMA(I57+I73+I95)</v>
      </c>
    </row>
    <row r="106" spans="1:10">
      <c r="A106" s="62"/>
      <c r="B106" s="63"/>
      <c r="C106" s="63"/>
      <c r="D106" s="63"/>
      <c r="E106" s="63"/>
      <c r="F106" s="63"/>
      <c r="G106" s="63"/>
      <c r="H106" s="63"/>
      <c r="I106" s="63"/>
    </row>
    <row r="107" spans="1:10">
      <c r="A107" s="179" t="s">
        <v>125</v>
      </c>
      <c r="B107" s="179"/>
      <c r="C107" s="179"/>
      <c r="D107" s="179"/>
      <c r="E107" s="179"/>
      <c r="F107" s="179"/>
      <c r="G107" s="179"/>
      <c r="H107" s="179"/>
      <c r="I107" s="179"/>
    </row>
    <row r="108" spans="1:10">
      <c r="A108" s="32">
        <v>3</v>
      </c>
      <c r="B108" s="187" t="s">
        <v>126</v>
      </c>
      <c r="C108" s="187"/>
      <c r="D108" s="187"/>
      <c r="E108" s="187"/>
      <c r="F108" s="187"/>
      <c r="G108" s="187"/>
      <c r="H108" s="19" t="s">
        <v>56</v>
      </c>
      <c r="I108" s="19" t="s">
        <v>57</v>
      </c>
    </row>
    <row r="109" spans="1:10" s="26" customFormat="1">
      <c r="A109" s="45" t="s">
        <v>20</v>
      </c>
      <c r="B109" s="188" t="s">
        <v>127</v>
      </c>
      <c r="C109" s="188"/>
      <c r="D109" s="188"/>
      <c r="E109" s="188"/>
      <c r="F109" s="188"/>
      <c r="G109" s="188"/>
      <c r="H109" s="64">
        <f>1/12*0.05</f>
        <v>4.1666666666666666E-3</v>
      </c>
      <c r="I109" s="65">
        <f t="shared" ref="I109:I114" si="2">H109*$I$45</f>
        <v>12.579469696969696</v>
      </c>
      <c r="J109" s="18" t="str">
        <f t="shared" ref="J109:J115" ca="1" si="3">_xlfn.FORMULATEXT(I109)</f>
        <v>=H109*$I$45</v>
      </c>
    </row>
    <row r="110" spans="1:10">
      <c r="A110" s="37" t="s">
        <v>22</v>
      </c>
      <c r="B110" s="177" t="s">
        <v>128</v>
      </c>
      <c r="C110" s="177"/>
      <c r="D110" s="177"/>
      <c r="E110" s="177"/>
      <c r="F110" s="177"/>
      <c r="G110" s="177"/>
      <c r="H110" s="49">
        <f>H72*H109</f>
        <v>3.3333333333333332E-4</v>
      </c>
      <c r="I110" s="39">
        <f t="shared" si="2"/>
        <v>1.0063575757575758</v>
      </c>
      <c r="J110" s="18" t="str">
        <f t="shared" ca="1" si="3"/>
        <v>=H110*$I$45</v>
      </c>
    </row>
    <row r="111" spans="1:10">
      <c r="A111" s="37" t="s">
        <v>25</v>
      </c>
      <c r="B111" s="177" t="s">
        <v>129</v>
      </c>
      <c r="C111" s="177"/>
      <c r="D111" s="177"/>
      <c r="E111" s="177"/>
      <c r="F111" s="177"/>
      <c r="G111" s="177"/>
      <c r="H111" s="49">
        <v>1.6999999999999999E-3</v>
      </c>
      <c r="I111" s="39">
        <f t="shared" si="2"/>
        <v>5.1324236363636357</v>
      </c>
      <c r="J111" s="18" t="str">
        <f t="shared" ca="1" si="3"/>
        <v>=H111*$I$45</v>
      </c>
    </row>
    <row r="112" spans="1:10">
      <c r="A112" s="37" t="s">
        <v>27</v>
      </c>
      <c r="B112" s="190" t="s">
        <v>130</v>
      </c>
      <c r="C112" s="190"/>
      <c r="D112" s="190"/>
      <c r="E112" s="190"/>
      <c r="F112" s="190"/>
      <c r="G112" s="190"/>
      <c r="H112" s="49">
        <v>1.9400000000000001E-2</v>
      </c>
      <c r="I112" s="39">
        <f t="shared" si="2"/>
        <v>58.570010909090911</v>
      </c>
      <c r="J112" s="18" t="str">
        <f t="shared" ca="1" si="3"/>
        <v>=H112*$I$45</v>
      </c>
    </row>
    <row r="113" spans="1:400">
      <c r="A113" s="37" t="s">
        <v>62</v>
      </c>
      <c r="B113" s="177" t="s">
        <v>131</v>
      </c>
      <c r="C113" s="177"/>
      <c r="D113" s="177"/>
      <c r="E113" s="177"/>
      <c r="F113" s="177"/>
      <c r="G113" s="177"/>
      <c r="H113" s="49">
        <f>H73*H112</f>
        <v>7.3853278000000008E-3</v>
      </c>
      <c r="I113" s="39">
        <f t="shared" si="2"/>
        <v>22.296841742949091</v>
      </c>
      <c r="J113" s="18" t="str">
        <f t="shared" ca="1" si="3"/>
        <v>=H113*$I$45</v>
      </c>
    </row>
    <row r="114" spans="1:400">
      <c r="A114" s="37" t="s">
        <v>86</v>
      </c>
      <c r="B114" s="177" t="s">
        <v>132</v>
      </c>
      <c r="C114" s="177"/>
      <c r="D114" s="177"/>
      <c r="E114" s="177"/>
      <c r="F114" s="177"/>
      <c r="G114" s="177"/>
      <c r="H114" s="49">
        <v>3.8300000000000001E-2</v>
      </c>
      <c r="I114" s="39">
        <f t="shared" si="2"/>
        <v>115.63048545454545</v>
      </c>
      <c r="J114" s="18" t="str">
        <f t="shared" ca="1" si="3"/>
        <v>=H114*$I$45</v>
      </c>
    </row>
    <row r="115" spans="1:400" s="69" customFormat="1">
      <c r="A115" s="189" t="s">
        <v>133</v>
      </c>
      <c r="B115" s="189"/>
      <c r="C115" s="189"/>
      <c r="D115" s="189"/>
      <c r="E115" s="189"/>
      <c r="F115" s="189"/>
      <c r="G115" s="189"/>
      <c r="H115" s="66">
        <f>SUM(H109:H114)</f>
        <v>7.1285327800000006E-2</v>
      </c>
      <c r="I115" s="67">
        <f>SUM(I109:I114)</f>
        <v>215.21558901567636</v>
      </c>
      <c r="J115" s="18" t="str">
        <f t="shared" ca="1" si="3"/>
        <v>=SOMA(I109:I114)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</row>
    <row r="116" spans="1:400">
      <c r="A116" s="70"/>
      <c r="B116" s="70"/>
      <c r="C116" s="70"/>
      <c r="D116" s="70"/>
      <c r="E116" s="70"/>
      <c r="F116" s="70"/>
      <c r="G116" s="70"/>
      <c r="H116" s="71"/>
      <c r="I116" s="72"/>
    </row>
    <row r="117" spans="1:400">
      <c r="A117" s="179" t="s">
        <v>134</v>
      </c>
      <c r="B117" s="179"/>
      <c r="C117" s="179"/>
      <c r="D117" s="179"/>
      <c r="E117" s="179"/>
      <c r="F117" s="179"/>
      <c r="G117" s="179"/>
      <c r="H117" s="179"/>
      <c r="I117" s="179"/>
    </row>
    <row r="118" spans="1:400" s="18" customFormat="1">
      <c r="A118" s="45"/>
      <c r="B118" s="183"/>
      <c r="C118" s="183"/>
      <c r="D118" s="183"/>
      <c r="E118" s="183"/>
      <c r="F118" s="183"/>
      <c r="G118" s="183"/>
      <c r="H118" s="37"/>
      <c r="I118" s="37"/>
      <c r="L118" s="20"/>
    </row>
    <row r="119" spans="1:400" ht="35.1" customHeight="1">
      <c r="A119" s="188" t="s">
        <v>135</v>
      </c>
      <c r="B119" s="188"/>
      <c r="C119" s="188"/>
      <c r="D119" s="188"/>
      <c r="E119" s="188"/>
      <c r="F119" s="188"/>
      <c r="G119" s="188"/>
      <c r="H119" s="188"/>
      <c r="I119" s="188"/>
    </row>
    <row r="120" spans="1:400">
      <c r="A120" s="37"/>
      <c r="B120" s="183"/>
      <c r="C120" s="183"/>
      <c r="D120" s="183"/>
      <c r="E120" s="183"/>
      <c r="F120" s="183"/>
      <c r="G120" s="183"/>
      <c r="H120" s="49"/>
      <c r="I120" s="39"/>
    </row>
    <row r="121" spans="1:400">
      <c r="A121" s="179" t="s">
        <v>136</v>
      </c>
      <c r="B121" s="179"/>
      <c r="C121" s="179"/>
      <c r="D121" s="179"/>
      <c r="E121" s="179"/>
      <c r="F121" s="179"/>
      <c r="G121" s="179"/>
      <c r="H121" s="179"/>
      <c r="I121" s="179"/>
    </row>
    <row r="122" spans="1:400">
      <c r="A122" s="32" t="s">
        <v>137</v>
      </c>
      <c r="B122" s="187" t="s">
        <v>138</v>
      </c>
      <c r="C122" s="187"/>
      <c r="D122" s="187"/>
      <c r="E122" s="187"/>
      <c r="F122" s="187"/>
      <c r="G122" s="187"/>
      <c r="H122" s="19" t="s">
        <v>56</v>
      </c>
      <c r="I122" s="19" t="s">
        <v>57</v>
      </c>
    </row>
    <row r="123" spans="1:400">
      <c r="A123" s="37" t="s">
        <v>20</v>
      </c>
      <c r="B123" s="177" t="s">
        <v>139</v>
      </c>
      <c r="C123" s="177"/>
      <c r="D123" s="177"/>
      <c r="E123" s="177"/>
      <c r="F123" s="177"/>
      <c r="G123" s="177"/>
      <c r="H123" s="49">
        <v>8.3299999999999999E-2</v>
      </c>
      <c r="I123" s="39">
        <f t="shared" ref="I123:I130" si="4">H123*$I$45</f>
        <v>251.48875818181818</v>
      </c>
      <c r="J123" s="18" t="str">
        <f t="shared" ref="J123:J130" ca="1" si="5">_xlfn.FORMULATEXT(I123)</f>
        <v>=H123*$I$45</v>
      </c>
    </row>
    <row r="124" spans="1:400">
      <c r="A124" s="37" t="s">
        <v>22</v>
      </c>
      <c r="B124" s="177" t="s">
        <v>140</v>
      </c>
      <c r="C124" s="177"/>
      <c r="D124" s="177"/>
      <c r="E124" s="177"/>
      <c r="F124" s="177"/>
      <c r="G124" s="177"/>
      <c r="H124" s="49">
        <f>2/30/12</f>
        <v>5.5555555555555558E-3</v>
      </c>
      <c r="I124" s="39">
        <f t="shared" si="4"/>
        <v>16.772626262626265</v>
      </c>
      <c r="J124" s="18" t="str">
        <f t="shared" ca="1" si="5"/>
        <v>=H124*$I$45</v>
      </c>
    </row>
    <row r="125" spans="1:400" ht="32.1" customHeight="1">
      <c r="A125" s="37" t="s">
        <v>25</v>
      </c>
      <c r="B125" s="185" t="s">
        <v>141</v>
      </c>
      <c r="C125" s="185"/>
      <c r="D125" s="185"/>
      <c r="E125" s="185"/>
      <c r="F125" s="185"/>
      <c r="G125" s="185"/>
      <c r="H125" s="49">
        <f>2.96/30/12</f>
        <v>8.2222222222222228E-3</v>
      </c>
      <c r="I125" s="39">
        <f t="shared" si="4"/>
        <v>24.823486868686871</v>
      </c>
      <c r="J125" s="18" t="str">
        <f t="shared" ca="1" si="5"/>
        <v>=H125*$I$45</v>
      </c>
    </row>
    <row r="126" spans="1:400">
      <c r="A126" s="37" t="s">
        <v>27</v>
      </c>
      <c r="B126" s="177" t="s">
        <v>142</v>
      </c>
      <c r="C126" s="177"/>
      <c r="D126" s="177"/>
      <c r="E126" s="177"/>
      <c r="F126" s="177"/>
      <c r="G126" s="177"/>
      <c r="H126" s="49">
        <f>5/30/12*0.015</f>
        <v>2.0833333333333332E-4</v>
      </c>
      <c r="I126" s="39">
        <f t="shared" si="4"/>
        <v>0.62897348484848481</v>
      </c>
      <c r="J126" s="18" t="str">
        <f t="shared" ca="1" si="5"/>
        <v>=H126*$I$45</v>
      </c>
    </row>
    <row r="127" spans="1:400" ht="33.6" customHeight="1">
      <c r="A127" s="37" t="s">
        <v>62</v>
      </c>
      <c r="B127" s="188" t="s">
        <v>143</v>
      </c>
      <c r="C127" s="188"/>
      <c r="D127" s="188"/>
      <c r="E127" s="188"/>
      <c r="F127" s="188"/>
      <c r="G127" s="188"/>
      <c r="H127" s="49">
        <f>15/30/12*0.0078</f>
        <v>3.2499999999999999E-4</v>
      </c>
      <c r="I127" s="39">
        <f t="shared" si="4"/>
        <v>0.98119863636363625</v>
      </c>
      <c r="J127" s="18" t="str">
        <f t="shared" ca="1" si="5"/>
        <v>=H127*$I$45</v>
      </c>
    </row>
    <row r="128" spans="1:400">
      <c r="A128" s="37" t="s">
        <v>86</v>
      </c>
      <c r="B128" s="177" t="s">
        <v>144</v>
      </c>
      <c r="C128" s="177"/>
      <c r="D128" s="177"/>
      <c r="E128" s="177"/>
      <c r="F128" s="177"/>
      <c r="G128" s="177"/>
      <c r="H128" s="49">
        <f>2%/12</f>
        <v>1.6666666666666668E-3</v>
      </c>
      <c r="I128" s="39">
        <f t="shared" si="4"/>
        <v>5.0317878787878794</v>
      </c>
      <c r="J128" s="18" t="str">
        <f t="shared" ca="1" si="5"/>
        <v>=H128*$I$45</v>
      </c>
    </row>
    <row r="129" spans="1:10">
      <c r="A129" s="74" t="s">
        <v>88</v>
      </c>
      <c r="B129" s="177" t="s">
        <v>145</v>
      </c>
      <c r="C129" s="177"/>
      <c r="D129" s="177"/>
      <c r="E129" s="177"/>
      <c r="F129" s="177"/>
      <c r="G129" s="177"/>
      <c r="H129" s="49">
        <v>0</v>
      </c>
      <c r="I129" s="39">
        <f t="shared" si="4"/>
        <v>0</v>
      </c>
      <c r="J129" s="18" t="str">
        <f t="shared" ca="1" si="5"/>
        <v>=H129*$I$45</v>
      </c>
    </row>
    <row r="130" spans="1:10" s="21" customFormat="1">
      <c r="A130" s="181" t="s">
        <v>146</v>
      </c>
      <c r="B130" s="181"/>
      <c r="C130" s="181"/>
      <c r="D130" s="181"/>
      <c r="E130" s="181"/>
      <c r="F130" s="181"/>
      <c r="G130" s="181"/>
      <c r="H130" s="46">
        <f>SUM(H123:H129)</f>
        <v>9.9277777777777784E-2</v>
      </c>
      <c r="I130" s="48">
        <f t="shared" si="4"/>
        <v>299.7268313131313</v>
      </c>
      <c r="J130" s="18" t="str">
        <f t="shared" ca="1" si="5"/>
        <v>=H130*$I$45</v>
      </c>
    </row>
    <row r="131" spans="1:10">
      <c r="A131" s="37"/>
      <c r="B131" s="183"/>
      <c r="C131" s="183"/>
      <c r="D131" s="183"/>
      <c r="E131" s="183"/>
      <c r="F131" s="183"/>
      <c r="G131" s="183"/>
      <c r="H131" s="49"/>
      <c r="I131" s="39"/>
    </row>
    <row r="132" spans="1:10">
      <c r="A132" s="179" t="s">
        <v>147</v>
      </c>
      <c r="B132" s="179"/>
      <c r="C132" s="179"/>
      <c r="D132" s="179"/>
      <c r="E132" s="179"/>
      <c r="F132" s="179"/>
      <c r="G132" s="179"/>
      <c r="H132" s="179"/>
      <c r="I132" s="179"/>
    </row>
    <row r="133" spans="1:10">
      <c r="A133" s="32" t="s">
        <v>148</v>
      </c>
      <c r="B133" s="187" t="s">
        <v>138</v>
      </c>
      <c r="C133" s="187"/>
      <c r="D133" s="187"/>
      <c r="E133" s="187"/>
      <c r="F133" s="187"/>
      <c r="G133" s="187"/>
      <c r="H133" s="19" t="s">
        <v>56</v>
      </c>
      <c r="I133" s="19" t="s">
        <v>57</v>
      </c>
    </row>
    <row r="134" spans="1:10">
      <c r="A134" s="37" t="s">
        <v>20</v>
      </c>
      <c r="B134" s="177" t="s">
        <v>149</v>
      </c>
      <c r="C134" s="177"/>
      <c r="D134" s="177"/>
      <c r="E134" s="177"/>
      <c r="F134" s="177"/>
      <c r="G134" s="177"/>
      <c r="H134" s="49"/>
      <c r="I134" s="39">
        <f>H134*$I$45</f>
        <v>0</v>
      </c>
      <c r="J134" s="18" t="str">
        <f ca="1">_xlfn.FORMULATEXT(I134)</f>
        <v>=H134*$I$45</v>
      </c>
    </row>
    <row r="135" spans="1:10">
      <c r="A135" s="37" t="s">
        <v>22</v>
      </c>
      <c r="B135" s="182" t="s">
        <v>150</v>
      </c>
      <c r="C135" s="182"/>
      <c r="D135" s="182"/>
      <c r="E135" s="182"/>
      <c r="F135" s="182"/>
      <c r="G135" s="182"/>
      <c r="H135" s="49"/>
      <c r="I135" s="39">
        <f>((SUM(I40:I41)/220*1.5)*30/2)</f>
        <v>281.86363636363632</v>
      </c>
      <c r="J135" s="18" t="str">
        <f ca="1">_xlfn.FORMULATEXT(I135)</f>
        <v>=((SOMA(I40:I41)/220*1,5)*30/2)</v>
      </c>
    </row>
    <row r="136" spans="1:10">
      <c r="A136" s="181" t="s">
        <v>151</v>
      </c>
      <c r="B136" s="181"/>
      <c r="C136" s="181"/>
      <c r="D136" s="181"/>
      <c r="E136" s="181"/>
      <c r="F136" s="181"/>
      <c r="G136" s="181"/>
      <c r="H136" s="46">
        <v>0</v>
      </c>
      <c r="I136" s="39">
        <f>I134+I135</f>
        <v>281.86363636363632</v>
      </c>
      <c r="J136" s="18" t="str">
        <f ca="1">_xlfn.FORMULATEXT(I136)</f>
        <v>=I134+I135</v>
      </c>
    </row>
    <row r="138" spans="1:10">
      <c r="A138" s="179" t="s">
        <v>152</v>
      </c>
      <c r="B138" s="179"/>
      <c r="C138" s="179"/>
      <c r="D138" s="179"/>
      <c r="E138" s="179"/>
      <c r="F138" s="179"/>
      <c r="G138" s="179"/>
      <c r="H138" s="179"/>
      <c r="I138" s="179"/>
    </row>
    <row r="139" spans="1:10">
      <c r="A139" s="37">
        <v>4</v>
      </c>
      <c r="B139" s="184" t="s">
        <v>153</v>
      </c>
      <c r="C139" s="184"/>
      <c r="D139" s="184"/>
      <c r="E139" s="184"/>
      <c r="F139" s="184"/>
      <c r="G139" s="184"/>
      <c r="H139" s="37"/>
      <c r="I139" s="37" t="s">
        <v>57</v>
      </c>
    </row>
    <row r="140" spans="1:10">
      <c r="A140" s="37" t="s">
        <v>20</v>
      </c>
      <c r="B140" s="186" t="s">
        <v>154</v>
      </c>
      <c r="C140" s="186"/>
      <c r="D140" s="186"/>
      <c r="E140" s="186"/>
      <c r="F140" s="186"/>
      <c r="G140" s="186"/>
      <c r="H140" s="23" t="s">
        <v>100</v>
      </c>
      <c r="I140" s="47">
        <f>I130</f>
        <v>299.7268313131313</v>
      </c>
      <c r="J140" s="18" t="str">
        <f ca="1">_xlfn.FORMULATEXT(I140)</f>
        <v>=I130</v>
      </c>
    </row>
    <row r="141" spans="1:10">
      <c r="A141" s="37" t="s">
        <v>22</v>
      </c>
      <c r="B141" s="186" t="s">
        <v>155</v>
      </c>
      <c r="C141" s="186"/>
      <c r="D141" s="186"/>
      <c r="E141" s="186"/>
      <c r="F141" s="186"/>
      <c r="G141" s="186"/>
      <c r="H141" s="23" t="s">
        <v>100</v>
      </c>
      <c r="I141" s="47">
        <f>I136</f>
        <v>281.86363636363632</v>
      </c>
      <c r="J141" s="18" t="str">
        <f ca="1">_xlfn.FORMULATEXT(I141)</f>
        <v>=I136</v>
      </c>
    </row>
    <row r="142" spans="1:10">
      <c r="A142" s="179" t="s">
        <v>156</v>
      </c>
      <c r="B142" s="179"/>
      <c r="C142" s="179"/>
      <c r="D142" s="179"/>
      <c r="E142" s="179"/>
      <c r="F142" s="179"/>
      <c r="G142" s="179"/>
      <c r="H142" s="179"/>
      <c r="I142" s="41">
        <f>SUM(I140:I141)</f>
        <v>581.59046767676762</v>
      </c>
      <c r="J142" s="18" t="str">
        <f ca="1">_xlfn.FORMULATEXT(I142)</f>
        <v>=SOMA(I140:I141)</v>
      </c>
    </row>
    <row r="143" spans="1:10" s="18" customFormat="1">
      <c r="A143" s="183"/>
      <c r="B143" s="183"/>
      <c r="C143" s="183"/>
      <c r="D143" s="183"/>
      <c r="E143" s="183"/>
      <c r="F143" s="183"/>
      <c r="G143" s="183"/>
      <c r="H143" s="46"/>
      <c r="I143" s="48"/>
    </row>
    <row r="144" spans="1:10">
      <c r="A144" s="179" t="s">
        <v>157</v>
      </c>
      <c r="B144" s="179"/>
      <c r="C144" s="179"/>
      <c r="D144" s="179"/>
      <c r="E144" s="179"/>
      <c r="F144" s="179"/>
      <c r="G144" s="179"/>
      <c r="H144" s="179"/>
      <c r="I144" s="179"/>
    </row>
    <row r="145" spans="1:10">
      <c r="A145" s="37">
        <v>5</v>
      </c>
      <c r="B145" s="184" t="s">
        <v>158</v>
      </c>
      <c r="C145" s="184"/>
      <c r="D145" s="184"/>
      <c r="E145" s="184"/>
      <c r="F145" s="184"/>
      <c r="G145" s="184"/>
      <c r="H145" s="37" t="s">
        <v>56</v>
      </c>
      <c r="I145" s="37" t="s">
        <v>57</v>
      </c>
    </row>
    <row r="146" spans="1:10">
      <c r="A146" s="37" t="s">
        <v>20</v>
      </c>
      <c r="B146" s="177" t="s">
        <v>159</v>
      </c>
      <c r="C146" s="177"/>
      <c r="D146" s="177"/>
      <c r="E146" s="177"/>
      <c r="F146" s="177"/>
      <c r="G146" s="177"/>
      <c r="H146" s="40"/>
      <c r="I146" s="39">
        <f>'Uniforme-Equipamento-EPI_Vi'!E14</f>
        <v>61.416666666666664</v>
      </c>
      <c r="J146" s="18" t="str">
        <f ca="1">_xlfn.FORMULATEXT(I146)</f>
        <v>='Uniforme-Equipamento-EPI_Vi'!E14</v>
      </c>
    </row>
    <row r="147" spans="1:10">
      <c r="A147" s="37" t="s">
        <v>22</v>
      </c>
      <c r="B147" s="177" t="s">
        <v>160</v>
      </c>
      <c r="C147" s="177"/>
      <c r="D147" s="177"/>
      <c r="E147" s="177"/>
      <c r="F147" s="177"/>
      <c r="G147" s="177"/>
      <c r="H147" s="40"/>
      <c r="I147" s="39">
        <f>'Uniforme-Equipamento-EPI_Vigila'!E25</f>
        <v>15.916666666666666</v>
      </c>
      <c r="J147" s="18" t="str">
        <f ca="1">_xlfn.FORMULATEXT(I147)</f>
        <v>='Uniforme-Equipamento-EPI_Vigila'!E25</v>
      </c>
    </row>
    <row r="148" spans="1:10">
      <c r="A148" s="37" t="s">
        <v>25</v>
      </c>
      <c r="B148" s="177" t="s">
        <v>161</v>
      </c>
      <c r="C148" s="177"/>
      <c r="D148" s="177"/>
      <c r="E148" s="177"/>
      <c r="F148" s="177"/>
      <c r="G148" s="177"/>
      <c r="H148" s="40"/>
      <c r="I148" s="39">
        <f>'Uniforme-Equipamento-EPI_Vi'!L17</f>
        <v>5.5949999999999998</v>
      </c>
      <c r="J148" s="18" t="str">
        <f ca="1">_xlfn.FORMULATEXT(I148)</f>
        <v>='Uniforme-Equipamento-EPI_Vi'!L17</v>
      </c>
    </row>
    <row r="149" spans="1:10">
      <c r="A149" s="37" t="s">
        <v>27</v>
      </c>
      <c r="B149" s="177" t="s">
        <v>63</v>
      </c>
      <c r="C149" s="177"/>
      <c r="D149" s="177"/>
      <c r="E149" s="177"/>
      <c r="F149" s="177"/>
      <c r="G149" s="177"/>
      <c r="H149" s="40"/>
      <c r="I149" s="39"/>
    </row>
    <row r="150" spans="1:10">
      <c r="A150" s="179" t="s">
        <v>162</v>
      </c>
      <c r="B150" s="179"/>
      <c r="C150" s="179"/>
      <c r="D150" s="179"/>
      <c r="E150" s="179"/>
      <c r="F150" s="179"/>
      <c r="G150" s="179"/>
      <c r="H150" s="179"/>
      <c r="I150" s="41">
        <f>SUM(I146:I149)</f>
        <v>82.928333333333327</v>
      </c>
      <c r="J150" s="18" t="str">
        <f ca="1">_xlfn.FORMULATEXT(I150)</f>
        <v>=SOMA(I146:I149)</v>
      </c>
    </row>
    <row r="151" spans="1:10">
      <c r="A151" s="37"/>
      <c r="B151" s="183"/>
      <c r="C151" s="183"/>
      <c r="D151" s="183"/>
      <c r="E151" s="183"/>
      <c r="F151" s="183"/>
      <c r="G151" s="183"/>
      <c r="H151" s="49"/>
      <c r="I151" s="39"/>
    </row>
    <row r="152" spans="1:10">
      <c r="A152" s="185" t="s">
        <v>163</v>
      </c>
      <c r="B152" s="185"/>
      <c r="C152" s="185"/>
      <c r="D152" s="185"/>
      <c r="E152" s="185"/>
      <c r="F152" s="185"/>
      <c r="G152" s="185"/>
      <c r="H152" s="185"/>
      <c r="I152" s="185"/>
    </row>
    <row r="153" spans="1:10">
      <c r="A153" s="37"/>
      <c r="B153" s="183"/>
      <c r="C153" s="183"/>
      <c r="D153" s="183"/>
      <c r="E153" s="183"/>
      <c r="F153" s="183"/>
      <c r="G153" s="183"/>
      <c r="H153" s="49"/>
      <c r="I153" s="39"/>
    </row>
    <row r="154" spans="1:10">
      <c r="A154" s="179" t="s">
        <v>164</v>
      </c>
      <c r="B154" s="179"/>
      <c r="C154" s="179"/>
      <c r="D154" s="179"/>
      <c r="E154" s="179"/>
      <c r="F154" s="179"/>
      <c r="G154" s="179"/>
      <c r="H154" s="179"/>
      <c r="I154" s="179"/>
    </row>
    <row r="155" spans="1:10">
      <c r="A155" s="37">
        <v>6</v>
      </c>
      <c r="B155" s="184" t="s">
        <v>165</v>
      </c>
      <c r="C155" s="184"/>
      <c r="D155" s="184"/>
      <c r="E155" s="184"/>
      <c r="F155" s="184"/>
      <c r="G155" s="184"/>
      <c r="H155" s="37" t="s">
        <v>56</v>
      </c>
      <c r="I155" s="37" t="s">
        <v>57</v>
      </c>
    </row>
    <row r="156" spans="1:10">
      <c r="A156" s="37" t="s">
        <v>20</v>
      </c>
      <c r="B156" s="177" t="s">
        <v>166</v>
      </c>
      <c r="C156" s="177"/>
      <c r="D156" s="177"/>
      <c r="E156" s="177"/>
      <c r="F156" s="177"/>
      <c r="G156" s="177"/>
      <c r="H156" s="75">
        <v>2.6735999999999999E-2</v>
      </c>
      <c r="I156" s="39">
        <f>H156*I176</f>
        <v>163.36566160619319</v>
      </c>
      <c r="J156" s="18" t="str">
        <f ca="1">_xlfn.FORMULATEXT(I156)</f>
        <v>=H156*I176</v>
      </c>
    </row>
    <row r="157" spans="1:10">
      <c r="A157" s="37" t="s">
        <v>22</v>
      </c>
      <c r="B157" s="177" t="s">
        <v>167</v>
      </c>
      <c r="C157" s="177"/>
      <c r="D157" s="177"/>
      <c r="E157" s="177"/>
      <c r="F157" s="177"/>
      <c r="G157" s="177"/>
      <c r="H157" s="75">
        <v>0.03</v>
      </c>
      <c r="I157" s="39">
        <f>H157*(I156+I176)</f>
        <v>188.21073376895913</v>
      </c>
      <c r="J157" s="18" t="str">
        <f ca="1">_xlfn.FORMULATEXT(I157)</f>
        <v>=H157*(I156+I176)</v>
      </c>
    </row>
    <row r="158" spans="1:10">
      <c r="A158" s="37" t="s">
        <v>25</v>
      </c>
      <c r="B158" s="184" t="s">
        <v>168</v>
      </c>
      <c r="C158" s="184"/>
      <c r="D158" s="184"/>
      <c r="E158" s="184"/>
      <c r="F158" s="184"/>
      <c r="G158" s="184"/>
      <c r="H158" s="40"/>
      <c r="I158" s="76"/>
    </row>
    <row r="159" spans="1:10">
      <c r="A159" s="37" t="s">
        <v>111</v>
      </c>
      <c r="B159" s="177" t="s">
        <v>169</v>
      </c>
      <c r="C159" s="177"/>
      <c r="D159" s="177"/>
      <c r="E159" s="177"/>
      <c r="F159" s="177"/>
      <c r="G159" s="177"/>
      <c r="H159" s="75"/>
      <c r="I159" s="39"/>
    </row>
    <row r="160" spans="1:10">
      <c r="A160" s="37" t="s">
        <v>170</v>
      </c>
      <c r="B160" s="182" t="s">
        <v>171</v>
      </c>
      <c r="C160" s="182"/>
      <c r="D160" s="182"/>
      <c r="E160" s="182"/>
      <c r="F160" s="182"/>
      <c r="G160" s="182"/>
      <c r="H160" s="75">
        <v>6.4999999999999997E-3</v>
      </c>
      <c r="I160" s="39">
        <f>I176*H160</f>
        <v>39.717115516167553</v>
      </c>
    </row>
    <row r="161" spans="1:11">
      <c r="A161" s="37" t="s">
        <v>172</v>
      </c>
      <c r="B161" s="182" t="s">
        <v>173</v>
      </c>
      <c r="C161" s="182"/>
      <c r="D161" s="182"/>
      <c r="E161" s="182"/>
      <c r="F161" s="182"/>
      <c r="G161" s="182"/>
      <c r="H161" s="75">
        <v>0.03</v>
      </c>
      <c r="I161" s="39">
        <f>I176*H161</f>
        <v>183.30976392077332</v>
      </c>
    </row>
    <row r="162" spans="1:11">
      <c r="A162" s="37" t="s">
        <v>113</v>
      </c>
      <c r="B162" s="177" t="s">
        <v>174</v>
      </c>
      <c r="C162" s="177"/>
      <c r="D162" s="177"/>
      <c r="E162" s="177"/>
      <c r="F162" s="177"/>
      <c r="G162" s="177"/>
      <c r="H162" s="75">
        <v>0</v>
      </c>
      <c r="I162" s="39">
        <f>H162*$I$178</f>
        <v>0</v>
      </c>
      <c r="J162" s="18" t="str">
        <f ca="1">_xlfn.FORMULATEXT(I162)</f>
        <v>=H162*$I$178</v>
      </c>
    </row>
    <row r="163" spans="1:11">
      <c r="A163" s="37" t="s">
        <v>175</v>
      </c>
      <c r="B163" s="177" t="s">
        <v>176</v>
      </c>
      <c r="C163" s="177"/>
      <c r="D163" s="177"/>
      <c r="E163" s="177"/>
      <c r="F163" s="177"/>
      <c r="G163" s="177"/>
      <c r="H163" s="75">
        <v>0.04</v>
      </c>
      <c r="I163" s="39">
        <f>H163*$I$178</f>
        <v>279.88720000000001</v>
      </c>
      <c r="J163" s="18" t="str">
        <f ca="1">_xlfn.FORMULATEXT(I163)</f>
        <v>=H163*$I$178</v>
      </c>
    </row>
    <row r="164" spans="1:11">
      <c r="A164" s="179" t="s">
        <v>177</v>
      </c>
      <c r="B164" s="179"/>
      <c r="C164" s="179"/>
      <c r="D164" s="179"/>
      <c r="E164" s="179"/>
      <c r="F164" s="179"/>
      <c r="G164" s="179"/>
      <c r="H164" s="77">
        <f>SUM(H156:H163)</f>
        <v>0.13323599999999999</v>
      </c>
      <c r="I164" s="41">
        <f>SUM(I156:I163)</f>
        <v>854.49047481209311</v>
      </c>
      <c r="J164" s="18" t="str">
        <f ca="1">_xlfn.FORMULATEXT(I164)</f>
        <v>=SOMA(I156:I163)</v>
      </c>
    </row>
    <row r="165" spans="1:11">
      <c r="A165" s="78"/>
    </row>
    <row r="166" spans="1:11">
      <c r="A166" s="78" t="s">
        <v>178</v>
      </c>
    </row>
    <row r="167" spans="1:11">
      <c r="A167" s="78" t="s">
        <v>179</v>
      </c>
    </row>
    <row r="168" spans="1:11">
      <c r="A168" s="20"/>
      <c r="B168" s="20"/>
      <c r="C168" s="20"/>
      <c r="D168" s="20"/>
      <c r="E168" s="20"/>
      <c r="F168" s="20"/>
      <c r="G168" s="20"/>
      <c r="H168" s="20"/>
      <c r="I168" s="72"/>
    </row>
    <row r="169" spans="1:11">
      <c r="A169" s="179" t="s">
        <v>180</v>
      </c>
      <c r="B169" s="179"/>
      <c r="C169" s="179"/>
      <c r="D169" s="179"/>
      <c r="E169" s="179"/>
      <c r="F169" s="179"/>
      <c r="G169" s="179"/>
      <c r="H169" s="179"/>
      <c r="I169" s="179"/>
      <c r="K169" s="79"/>
    </row>
    <row r="170" spans="1:11">
      <c r="A170" s="181" t="s">
        <v>181</v>
      </c>
      <c r="B170" s="181"/>
      <c r="C170" s="181"/>
      <c r="D170" s="181"/>
      <c r="E170" s="181"/>
      <c r="F170" s="181"/>
      <c r="G170" s="181"/>
      <c r="H170" s="181"/>
      <c r="I170" s="37" t="s">
        <v>57</v>
      </c>
    </row>
    <row r="171" spans="1:11">
      <c r="A171" s="23" t="s">
        <v>20</v>
      </c>
      <c r="B171" s="177" t="str">
        <f>A38</f>
        <v>MÓDULO 1 - COMPOSIÇÃO DA REMUNERAÇÃO</v>
      </c>
      <c r="C171" s="177"/>
      <c r="D171" s="177"/>
      <c r="E171" s="177"/>
      <c r="F171" s="177"/>
      <c r="G171" s="177"/>
      <c r="H171" s="177"/>
      <c r="I171" s="39">
        <f>I45</f>
        <v>3019.0727272727272</v>
      </c>
      <c r="J171" s="18" t="str">
        <f t="shared" ref="J171:J178" ca="1" si="6">_xlfn.FORMULATEXT(I171)</f>
        <v>=I45</v>
      </c>
    </row>
    <row r="172" spans="1:11">
      <c r="A172" s="23" t="s">
        <v>22</v>
      </c>
      <c r="B172" s="177" t="str">
        <f>A49</f>
        <v>MÓDULO 2 – ENCARGOS E BENEFÍCIOS ANUAIS, MENSAIS E DIÁRIOS</v>
      </c>
      <c r="C172" s="177"/>
      <c r="D172" s="177"/>
      <c r="E172" s="177"/>
      <c r="F172" s="177"/>
      <c r="G172" s="177"/>
      <c r="H172" s="177"/>
      <c r="I172" s="39">
        <f>I105</f>
        <v>2211.5183467272727</v>
      </c>
      <c r="J172" s="18" t="str">
        <f t="shared" ca="1" si="6"/>
        <v>=I105</v>
      </c>
    </row>
    <row r="173" spans="1:11">
      <c r="A173" s="23" t="s">
        <v>25</v>
      </c>
      <c r="B173" s="177" t="str">
        <f>A107</f>
        <v>MÓDULO 3 – PROVISÃO  PARA RESCISÃO</v>
      </c>
      <c r="C173" s="177"/>
      <c r="D173" s="177"/>
      <c r="E173" s="177"/>
      <c r="F173" s="177"/>
      <c r="G173" s="177"/>
      <c r="H173" s="177"/>
      <c r="I173" s="39">
        <f>I115</f>
        <v>215.21558901567636</v>
      </c>
      <c r="J173" s="18" t="str">
        <f t="shared" ca="1" si="6"/>
        <v>=I115</v>
      </c>
      <c r="K173" s="79"/>
    </row>
    <row r="174" spans="1:11">
      <c r="A174" s="23" t="s">
        <v>27</v>
      </c>
      <c r="B174" s="177" t="str">
        <f>A117</f>
        <v>MÓDULO 4 – CUSTO DE REPOSIÇÃO DO PROFISSIONAL AUSENTE</v>
      </c>
      <c r="C174" s="177"/>
      <c r="D174" s="177"/>
      <c r="E174" s="177"/>
      <c r="F174" s="177"/>
      <c r="G174" s="177"/>
      <c r="H174" s="177"/>
      <c r="I174" s="39">
        <f>I142</f>
        <v>581.59046767676762</v>
      </c>
      <c r="J174" s="18" t="str">
        <f t="shared" ca="1" si="6"/>
        <v>=I142</v>
      </c>
      <c r="K174" s="79"/>
    </row>
    <row r="175" spans="1:11">
      <c r="A175" s="23" t="s">
        <v>62</v>
      </c>
      <c r="B175" s="177" t="str">
        <f>A144</f>
        <v>MÓDULO 5 - INSUMOS DIVERSOS</v>
      </c>
      <c r="C175" s="177"/>
      <c r="D175" s="177"/>
      <c r="E175" s="177"/>
      <c r="F175" s="177"/>
      <c r="G175" s="177"/>
      <c r="H175" s="177"/>
      <c r="I175" s="39">
        <f>I150</f>
        <v>82.928333333333327</v>
      </c>
      <c r="J175" s="18" t="str">
        <f t="shared" ca="1" si="6"/>
        <v>=I150</v>
      </c>
      <c r="K175" s="79"/>
    </row>
    <row r="176" spans="1:11">
      <c r="A176" s="37"/>
      <c r="B176" s="178" t="s">
        <v>182</v>
      </c>
      <c r="C176" s="178"/>
      <c r="D176" s="178"/>
      <c r="E176" s="178"/>
      <c r="F176" s="178"/>
      <c r="G176" s="178"/>
      <c r="H176" s="178"/>
      <c r="I176" s="48">
        <f>SUM(I171:I175)</f>
        <v>6110.3254640257774</v>
      </c>
      <c r="J176" s="18" t="str">
        <f t="shared" ca="1" si="6"/>
        <v>=SOMA(I171:I175)</v>
      </c>
      <c r="K176" s="80"/>
    </row>
    <row r="177" spans="1:10">
      <c r="A177" s="23" t="s">
        <v>86</v>
      </c>
      <c r="B177" s="177" t="str">
        <f>A154</f>
        <v>MÓDULO 6 – CUSTOS INDIRETOS, TRIBUTOS E LUCRO</v>
      </c>
      <c r="C177" s="177"/>
      <c r="D177" s="177"/>
      <c r="E177" s="177"/>
      <c r="F177" s="177"/>
      <c r="G177" s="177"/>
      <c r="H177" s="177"/>
      <c r="I177" s="39">
        <f>I164</f>
        <v>854.49047481209311</v>
      </c>
      <c r="J177" s="18" t="str">
        <f t="shared" ca="1" si="6"/>
        <v>=I164</v>
      </c>
    </row>
    <row r="178" spans="1:10">
      <c r="A178" s="179" t="s">
        <v>183</v>
      </c>
      <c r="B178" s="179"/>
      <c r="C178" s="179"/>
      <c r="D178" s="179"/>
      <c r="E178" s="179"/>
      <c r="F178" s="179"/>
      <c r="G178" s="179"/>
      <c r="H178" s="179"/>
      <c r="I178" s="41">
        <f>TRUNC((I176+I156+I157)/(1-SUM(H159:H163)),2)</f>
        <v>6997.18</v>
      </c>
      <c r="J178" s="18" t="str">
        <f t="shared" ca="1" si="6"/>
        <v>=TRUNCAR((I176+I156+I157)/(1-SOMA(H159:H163));2)</v>
      </c>
    </row>
    <row r="179" spans="1:10">
      <c r="A179" s="179" t="s">
        <v>184</v>
      </c>
      <c r="B179" s="179"/>
      <c r="C179" s="179"/>
      <c r="D179" s="179"/>
      <c r="E179" s="179"/>
      <c r="F179" s="179"/>
      <c r="G179" s="179"/>
      <c r="H179" s="179"/>
      <c r="I179" s="41">
        <f>TRUNC(SUM(I178*2),2)</f>
        <v>13994.36</v>
      </c>
    </row>
    <row r="180" spans="1:10" s="81" customFormat="1">
      <c r="J180" s="18"/>
    </row>
    <row r="182" spans="1:10">
      <c r="A182" s="180" t="s">
        <v>185</v>
      </c>
      <c r="B182" s="180"/>
      <c r="C182" s="180"/>
      <c r="D182" s="180"/>
      <c r="E182" s="180"/>
      <c r="F182" s="180"/>
      <c r="G182" s="180"/>
      <c r="H182" s="180"/>
      <c r="I182" s="180"/>
    </row>
  </sheetData>
  <mergeCells count="165">
    <mergeCell ref="A1:I1"/>
    <mergeCell ref="A2:I2"/>
    <mergeCell ref="A4:F4"/>
    <mergeCell ref="A5:F5"/>
    <mergeCell ref="A7:F7"/>
    <mergeCell ref="A9:I9"/>
    <mergeCell ref="A17:C17"/>
    <mergeCell ref="D17:F17"/>
    <mergeCell ref="G17:H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H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A45:H45"/>
    <mergeCell ref="A46:I46"/>
    <mergeCell ref="A47:I47"/>
    <mergeCell ref="A35:I35"/>
    <mergeCell ref="A36:I36"/>
    <mergeCell ref="A38:I38"/>
    <mergeCell ref="B39:G39"/>
    <mergeCell ref="B40:G40"/>
    <mergeCell ref="B41:G41"/>
    <mergeCell ref="B56:G56"/>
    <mergeCell ref="A57:G57"/>
    <mergeCell ref="A59:I59"/>
    <mergeCell ref="A60:I60"/>
    <mergeCell ref="A61:I61"/>
    <mergeCell ref="A63:I63"/>
    <mergeCell ref="A49:I49"/>
    <mergeCell ref="A51:I51"/>
    <mergeCell ref="B52:G52"/>
    <mergeCell ref="B53:G53"/>
    <mergeCell ref="B54:G54"/>
    <mergeCell ref="A55:G55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B78:G78"/>
    <mergeCell ref="A79:I79"/>
    <mergeCell ref="B80:G80"/>
    <mergeCell ref="B81:G81"/>
    <mergeCell ref="B82:G82"/>
    <mergeCell ref="B96:G96"/>
    <mergeCell ref="A97:I97"/>
    <mergeCell ref="A98:I98"/>
    <mergeCell ref="B99:G99"/>
    <mergeCell ref="A100:I100"/>
    <mergeCell ref="B101:G101"/>
    <mergeCell ref="B89:G89"/>
    <mergeCell ref="B90:G90"/>
    <mergeCell ref="B91:G91"/>
    <mergeCell ref="B92:G92"/>
    <mergeCell ref="B93:G93"/>
    <mergeCell ref="A95:H95"/>
    <mergeCell ref="B94:G94"/>
    <mergeCell ref="B109:G109"/>
    <mergeCell ref="B110:G110"/>
    <mergeCell ref="B111:G111"/>
    <mergeCell ref="B112:G112"/>
    <mergeCell ref="B113:G113"/>
    <mergeCell ref="B114:G114"/>
    <mergeCell ref="B102:G102"/>
    <mergeCell ref="B103:G103"/>
    <mergeCell ref="B104:G104"/>
    <mergeCell ref="A105:H105"/>
    <mergeCell ref="A107:I107"/>
    <mergeCell ref="B108:G108"/>
    <mergeCell ref="B122:G122"/>
    <mergeCell ref="B123:G123"/>
    <mergeCell ref="B124:G124"/>
    <mergeCell ref="B125:G125"/>
    <mergeCell ref="B126:G126"/>
    <mergeCell ref="B127:G127"/>
    <mergeCell ref="A115:G115"/>
    <mergeCell ref="A117:I117"/>
    <mergeCell ref="B118:G118"/>
    <mergeCell ref="A119:I119"/>
    <mergeCell ref="B120:G120"/>
    <mergeCell ref="A121:I121"/>
    <mergeCell ref="B134:G134"/>
    <mergeCell ref="B135:G135"/>
    <mergeCell ref="A136:G136"/>
    <mergeCell ref="A138:I138"/>
    <mergeCell ref="B139:G139"/>
    <mergeCell ref="B140:G140"/>
    <mergeCell ref="B128:G128"/>
    <mergeCell ref="B129:G129"/>
    <mergeCell ref="A130:G130"/>
    <mergeCell ref="B131:G131"/>
    <mergeCell ref="A132:I132"/>
    <mergeCell ref="B133:G133"/>
    <mergeCell ref="B147:G147"/>
    <mergeCell ref="B148:G148"/>
    <mergeCell ref="B149:G149"/>
    <mergeCell ref="A150:H150"/>
    <mergeCell ref="B151:G151"/>
    <mergeCell ref="A152:I152"/>
    <mergeCell ref="B141:G141"/>
    <mergeCell ref="A142:H142"/>
    <mergeCell ref="A143:G143"/>
    <mergeCell ref="A144:I144"/>
    <mergeCell ref="B145:G145"/>
    <mergeCell ref="B146:G146"/>
    <mergeCell ref="B159:G159"/>
    <mergeCell ref="B160:G160"/>
    <mergeCell ref="B161:G161"/>
    <mergeCell ref="B162:G162"/>
    <mergeCell ref="B163:G163"/>
    <mergeCell ref="A164:G164"/>
    <mergeCell ref="B153:G153"/>
    <mergeCell ref="A154:I154"/>
    <mergeCell ref="B155:G155"/>
    <mergeCell ref="B156:G156"/>
    <mergeCell ref="B157:G157"/>
    <mergeCell ref="B158:G158"/>
    <mergeCell ref="B175:H175"/>
    <mergeCell ref="B176:H176"/>
    <mergeCell ref="B177:H177"/>
    <mergeCell ref="A178:H178"/>
    <mergeCell ref="A179:H179"/>
    <mergeCell ref="A182:I182"/>
    <mergeCell ref="A169:I169"/>
    <mergeCell ref="A170:H170"/>
    <mergeCell ref="B171:H171"/>
    <mergeCell ref="B172:H172"/>
    <mergeCell ref="B173:H173"/>
    <mergeCell ref="B174:H174"/>
  </mergeCells>
  <printOptions horizontalCentered="1"/>
  <pageMargins left="0.39370078740157505" right="0.19645669291338602" top="1.771653543307085" bottom="0.78740157480315009" header="1.37795275590551" footer="0.39370078740157505"/>
  <pageSetup paperSize="9" scale="20" fitToWidth="0" fitToHeight="0" orientation="portrait" r:id="rId1"/>
  <headerFooter alignWithMargins="0"/>
  <colBreaks count="1" manualBreakCount="1">
    <brk id="9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9055-A31F-4C4A-8378-BC9D4D3D5505}">
  <dimension ref="A1:AMJ182"/>
  <sheetViews>
    <sheetView view="pageBreakPreview" topLeftCell="A52" zoomScale="60" zoomScaleNormal="70" workbookViewId="0">
      <selection activeCell="I84" sqref="I84"/>
    </sheetView>
  </sheetViews>
  <sheetFormatPr defaultRowHeight="18"/>
  <cols>
    <col min="1" max="1" width="7.125" style="18" customWidth="1"/>
    <col min="2" max="2" width="8.5" style="18" customWidth="1"/>
    <col min="3" max="3" width="23.125" style="18" customWidth="1"/>
    <col min="4" max="4" width="8.5" style="18" customWidth="1"/>
    <col min="5" max="5" width="10" style="18" customWidth="1"/>
    <col min="6" max="6" width="8.5" style="18" customWidth="1"/>
    <col min="7" max="7" width="101.625" style="18" customWidth="1"/>
    <col min="8" max="8" width="12" style="18" customWidth="1"/>
    <col min="9" max="9" width="80.125" style="18" customWidth="1"/>
    <col min="10" max="10" width="43.2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186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tr">
        <f>Vigilante_Armado_12x36_Noturno!I12</f>
        <v>CCT - GO000996/2025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197" t="s">
        <v>32</v>
      </c>
      <c r="H16" s="197"/>
      <c r="I16" s="25" t="s">
        <v>33</v>
      </c>
    </row>
    <row r="17" spans="1:9" s="26" customFormat="1" ht="25.5" customHeight="1">
      <c r="A17" s="199" t="s">
        <v>203</v>
      </c>
      <c r="B17" s="199"/>
      <c r="C17" s="199"/>
      <c r="D17" s="199" t="s">
        <v>35</v>
      </c>
      <c r="E17" s="199"/>
      <c r="F17" s="199"/>
      <c r="G17" s="200" t="s">
        <v>202</v>
      </c>
      <c r="H17" s="200"/>
      <c r="I17" s="25" t="s">
        <v>37</v>
      </c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s="27" customFormat="1" ht="22.9" customHeight="1">
      <c r="A19" s="188" t="s">
        <v>38</v>
      </c>
      <c r="B19" s="188"/>
      <c r="C19" s="188"/>
      <c r="D19" s="188"/>
      <c r="E19" s="188"/>
      <c r="F19" s="188"/>
      <c r="G19" s="188"/>
      <c r="H19" s="188"/>
      <c r="I19" s="188"/>
    </row>
    <row r="20" spans="1:9" ht="22.9" customHeight="1">
      <c r="A20" s="177" t="s">
        <v>39</v>
      </c>
      <c r="B20" s="177"/>
      <c r="C20" s="177"/>
      <c r="D20" s="177"/>
      <c r="E20" s="177"/>
      <c r="F20" s="177"/>
      <c r="G20" s="177"/>
      <c r="H20" s="177"/>
      <c r="I20" s="177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9.899999999999999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 t="s">
        <v>45</v>
      </c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>
        <f>Vigilante_Armado_12x36_Noturno!I29</f>
        <v>2120</v>
      </c>
    </row>
    <row r="30" spans="1:9" ht="12.75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 t="s">
        <v>45</v>
      </c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t="str">
        <f>Vigilante_Armado_12x36_Noturno!I31</f>
        <v>SINTVIJ X SINDESP</v>
      </c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t="str">
        <f>Vigilante_Armado_12x36_Noturno!I32</f>
        <v>CCT - GO000996/2025</v>
      </c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t="str">
        <f>Vigilante_Armado_12x36_Noturno!I33</f>
        <v>01º de janeiro de 2026 a 31 de dezembro de 2026</v>
      </c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58</v>
      </c>
      <c r="C40" s="177"/>
      <c r="D40" s="177"/>
      <c r="E40" s="177"/>
      <c r="F40" s="177"/>
      <c r="G40" s="177"/>
      <c r="H40" s="38"/>
      <c r="I40" s="39">
        <f>I29</f>
        <v>2120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636</v>
      </c>
      <c r="J41" s="18" t="str">
        <f ca="1">_xlfn.FORMULATEXT(I41)</f>
        <v>=H41*I40</v>
      </c>
    </row>
    <row r="42" spans="1:10">
      <c r="A42" s="37" t="s">
        <v>25</v>
      </c>
      <c r="B42" s="177" t="s">
        <v>60</v>
      </c>
      <c r="C42" s="177"/>
      <c r="D42" s="177"/>
      <c r="E42" s="177"/>
      <c r="F42" s="177"/>
      <c r="G42" s="177"/>
      <c r="H42" s="40"/>
      <c r="I42" s="39">
        <f>H42*I40</f>
        <v>0</v>
      </c>
      <c r="J42" s="18" t="str">
        <f ca="1">_xlfn.FORMULATEXT(I42)</f>
        <v>=H42*I40</v>
      </c>
    </row>
    <row r="43" spans="1:10">
      <c r="A43" s="37" t="s">
        <v>27</v>
      </c>
      <c r="B43" s="177" t="s">
        <v>61</v>
      </c>
      <c r="C43" s="177"/>
      <c r="D43" s="177"/>
      <c r="E43" s="177"/>
      <c r="F43" s="177"/>
      <c r="G43" s="177"/>
      <c r="H43" s="40">
        <v>0.2</v>
      </c>
      <c r="I43" s="39"/>
    </row>
    <row r="44" spans="1:10">
      <c r="A44" s="37" t="s">
        <v>62</v>
      </c>
      <c r="B44" s="177" t="s">
        <v>63</v>
      </c>
      <c r="C44" s="177"/>
      <c r="D44" s="177"/>
      <c r="E44" s="177"/>
      <c r="F44" s="177"/>
      <c r="G44" s="177"/>
      <c r="H44" s="40"/>
      <c r="I44" s="39">
        <v>0</v>
      </c>
    </row>
    <row r="45" spans="1:10">
      <c r="A45" s="179" t="s">
        <v>64</v>
      </c>
      <c r="B45" s="179"/>
      <c r="C45" s="179"/>
      <c r="D45" s="179"/>
      <c r="E45" s="179"/>
      <c r="F45" s="179"/>
      <c r="G45" s="179"/>
      <c r="H45" s="179"/>
      <c r="I45" s="41">
        <f>SUM(I40:I44)</f>
        <v>2756</v>
      </c>
      <c r="J45" s="18" t="str">
        <f ca="1">_xlfn.FORMULATEXT(I45)</f>
        <v>=SOMA(I40:I44)</v>
      </c>
    </row>
    <row r="46" spans="1:10">
      <c r="A46" s="183"/>
      <c r="B46" s="183"/>
      <c r="C46" s="183"/>
      <c r="D46" s="183"/>
      <c r="E46" s="183"/>
      <c r="F46" s="183"/>
      <c r="G46" s="183"/>
      <c r="H46" s="183"/>
      <c r="I46" s="183"/>
    </row>
    <row r="47" spans="1:10">
      <c r="A47" s="185" t="s">
        <v>65</v>
      </c>
      <c r="B47" s="185"/>
      <c r="C47" s="185"/>
      <c r="D47" s="185"/>
      <c r="E47" s="185"/>
      <c r="F47" s="185"/>
      <c r="G47" s="185"/>
      <c r="H47" s="185"/>
      <c r="I47" s="185"/>
    </row>
    <row r="48" spans="1:10" s="21" customFormat="1"/>
    <row r="49" spans="1:12">
      <c r="A49" s="179" t="s">
        <v>66</v>
      </c>
      <c r="B49" s="179"/>
      <c r="C49" s="179"/>
      <c r="D49" s="179"/>
      <c r="E49" s="179"/>
      <c r="F49" s="179"/>
      <c r="G49" s="179"/>
      <c r="H49" s="179"/>
      <c r="I49" s="179"/>
    </row>
    <row r="50" spans="1:12" s="18" customFormat="1">
      <c r="A50" s="37"/>
      <c r="B50" s="42"/>
      <c r="C50" s="43"/>
      <c r="D50" s="43"/>
      <c r="E50" s="43"/>
      <c r="F50" s="43"/>
      <c r="G50" s="44"/>
      <c r="H50" s="37"/>
      <c r="I50" s="37"/>
    </row>
    <row r="51" spans="1:12">
      <c r="A51" s="179" t="s">
        <v>67</v>
      </c>
      <c r="B51" s="179"/>
      <c r="C51" s="179"/>
      <c r="D51" s="179"/>
      <c r="E51" s="179"/>
      <c r="F51" s="179"/>
      <c r="G51" s="179"/>
      <c r="H51" s="179"/>
      <c r="I51" s="179"/>
    </row>
    <row r="52" spans="1:12">
      <c r="A52" s="45" t="s">
        <v>68</v>
      </c>
      <c r="B52" s="184" t="s">
        <v>69</v>
      </c>
      <c r="C52" s="184"/>
      <c r="D52" s="184"/>
      <c r="E52" s="184"/>
      <c r="F52" s="184"/>
      <c r="G52" s="184"/>
      <c r="H52" s="46"/>
      <c r="I52" s="37" t="s">
        <v>57</v>
      </c>
    </row>
    <row r="53" spans="1:12">
      <c r="A53" s="37" t="s">
        <v>20</v>
      </c>
      <c r="B53" s="186" t="s">
        <v>70</v>
      </c>
      <c r="C53" s="186"/>
      <c r="D53" s="186"/>
      <c r="E53" s="186"/>
      <c r="F53" s="186"/>
      <c r="G53" s="186"/>
      <c r="H53" s="46">
        <f>1/12</f>
        <v>8.3333333333333329E-2</v>
      </c>
      <c r="I53" s="47">
        <f>H53*$I$45</f>
        <v>229.66666666666666</v>
      </c>
      <c r="J53" s="18" t="e">
        <f>FORMULA (I53)</f>
        <v>#NAME?</v>
      </c>
    </row>
    <row r="54" spans="1:12">
      <c r="A54" s="37" t="s">
        <v>22</v>
      </c>
      <c r="B54" s="186" t="s">
        <v>71</v>
      </c>
      <c r="C54" s="186"/>
      <c r="D54" s="186"/>
      <c r="E54" s="186"/>
      <c r="F54" s="186"/>
      <c r="G54" s="186"/>
      <c r="H54" s="46">
        <f>1/3*H53</f>
        <v>2.7777777777777776E-2</v>
      </c>
      <c r="I54" s="47">
        <f>H54*$I$45</f>
        <v>76.555555555555557</v>
      </c>
      <c r="J54" s="18" t="str">
        <f ca="1">_xlfn.FORMULATEXT(I54)</f>
        <v>=H54*$I$45</v>
      </c>
    </row>
    <row r="55" spans="1:12">
      <c r="A55" s="181" t="s">
        <v>72</v>
      </c>
      <c r="B55" s="181"/>
      <c r="C55" s="181"/>
      <c r="D55" s="181"/>
      <c r="E55" s="181"/>
      <c r="F55" s="181"/>
      <c r="G55" s="181"/>
      <c r="H55" s="46">
        <f>SUM(H53:H54)</f>
        <v>0.1111111111111111</v>
      </c>
      <c r="I55" s="48">
        <f>SUM(I52:I54)</f>
        <v>306.22222222222223</v>
      </c>
      <c r="J55" s="18" t="str">
        <f ca="1">_xlfn.FORMULATEXT(I55)</f>
        <v>=SOMA(I52:I54)</v>
      </c>
    </row>
    <row r="56" spans="1:12">
      <c r="A56" s="37" t="s">
        <v>25</v>
      </c>
      <c r="B56" s="177" t="s">
        <v>73</v>
      </c>
      <c r="C56" s="177"/>
      <c r="D56" s="177"/>
      <c r="E56" s="177"/>
      <c r="F56" s="177"/>
      <c r="G56" s="177"/>
      <c r="H56" s="49">
        <f>H73*H55</f>
        <v>4.2298555555555561E-2</v>
      </c>
      <c r="I56" s="39">
        <f>H56*$I$45</f>
        <v>116.57481911111113</v>
      </c>
      <c r="J56" s="18" t="str">
        <f ca="1">_xlfn.FORMULATEXT(I56)</f>
        <v>=H56*$I$45</v>
      </c>
    </row>
    <row r="57" spans="1:12" s="18" customFormat="1">
      <c r="A57" s="181" t="s">
        <v>74</v>
      </c>
      <c r="B57" s="181"/>
      <c r="C57" s="181"/>
      <c r="D57" s="181"/>
      <c r="E57" s="181"/>
      <c r="F57" s="181"/>
      <c r="G57" s="181"/>
      <c r="H57" s="46">
        <f>SUM(H55:H56)</f>
        <v>0.15340966666666667</v>
      </c>
      <c r="I57" s="48">
        <f>I56+I55</f>
        <v>422.79704133333337</v>
      </c>
      <c r="J57" s="18" t="str">
        <f ca="1">_xlfn.FORMULATEXT(I57)</f>
        <v>=I56+I55</v>
      </c>
      <c r="K57" s="50"/>
    </row>
    <row r="58" spans="1:12">
      <c r="A58" s="37"/>
      <c r="B58" s="51"/>
      <c r="C58" s="52"/>
      <c r="D58" s="52"/>
      <c r="E58" s="52"/>
      <c r="F58" s="52"/>
      <c r="G58" s="53"/>
      <c r="H58" s="23"/>
      <c r="I58" s="47"/>
    </row>
    <row r="59" spans="1:12" ht="22.9" customHeight="1">
      <c r="A59" s="185" t="s">
        <v>75</v>
      </c>
      <c r="B59" s="185"/>
      <c r="C59" s="185"/>
      <c r="D59" s="185"/>
      <c r="E59" s="185"/>
      <c r="F59" s="185"/>
      <c r="G59" s="185"/>
      <c r="H59" s="185"/>
      <c r="I59" s="185"/>
    </row>
    <row r="60" spans="1:12" ht="22.9" customHeight="1">
      <c r="A60" s="185" t="s">
        <v>76</v>
      </c>
      <c r="B60" s="185"/>
      <c r="C60" s="185"/>
      <c r="D60" s="185"/>
      <c r="E60" s="185"/>
      <c r="F60" s="185"/>
      <c r="G60" s="185"/>
      <c r="H60" s="185"/>
      <c r="I60" s="185"/>
    </row>
    <row r="61" spans="1:12" ht="33" customHeight="1">
      <c r="A61" s="185" t="s">
        <v>77</v>
      </c>
      <c r="B61" s="185"/>
      <c r="C61" s="185"/>
      <c r="D61" s="185"/>
      <c r="E61" s="185"/>
      <c r="F61" s="185"/>
      <c r="G61" s="185"/>
      <c r="H61" s="185"/>
      <c r="I61" s="185"/>
    </row>
    <row r="62" spans="1:12">
      <c r="A62" s="37"/>
      <c r="B62" s="51"/>
      <c r="C62" s="52"/>
      <c r="D62" s="52"/>
      <c r="E62" s="52"/>
      <c r="F62" s="52"/>
      <c r="G62" s="53"/>
      <c r="H62" s="23"/>
      <c r="I62" s="47"/>
    </row>
    <row r="63" spans="1:12" ht="27" customHeight="1">
      <c r="A63" s="192" t="s">
        <v>78</v>
      </c>
      <c r="B63" s="192"/>
      <c r="C63" s="192"/>
      <c r="D63" s="192"/>
      <c r="E63" s="192"/>
      <c r="F63" s="192"/>
      <c r="G63" s="192"/>
      <c r="H63" s="192"/>
      <c r="I63" s="192"/>
    </row>
    <row r="64" spans="1:12" s="18" customFormat="1">
      <c r="A64" s="45" t="s">
        <v>79</v>
      </c>
      <c r="B64" s="191" t="s">
        <v>80</v>
      </c>
      <c r="C64" s="191"/>
      <c r="D64" s="191"/>
      <c r="E64" s="191"/>
      <c r="F64" s="191"/>
      <c r="G64" s="191"/>
      <c r="H64" s="37" t="s">
        <v>56</v>
      </c>
      <c r="I64" s="37" t="s">
        <v>57</v>
      </c>
      <c r="L64" s="20"/>
    </row>
    <row r="65" spans="1:12">
      <c r="A65" s="37" t="s">
        <v>20</v>
      </c>
      <c r="B65" s="177" t="s">
        <v>81</v>
      </c>
      <c r="C65" s="177"/>
      <c r="D65" s="177"/>
      <c r="E65" s="177"/>
      <c r="F65" s="177"/>
      <c r="G65" s="177"/>
      <c r="H65" s="49">
        <v>0.2</v>
      </c>
      <c r="I65" s="39">
        <f t="shared" ref="I65:I72" si="0">H65*($I$45)</f>
        <v>551.20000000000005</v>
      </c>
      <c r="J65" s="18" t="str">
        <f t="shared" ref="J65:J73" ca="1" si="1">_xlfn.FORMULATEXT(I65)</f>
        <v>=H65*($I$45)</v>
      </c>
      <c r="K65" s="54"/>
      <c r="L65" s="20"/>
    </row>
    <row r="66" spans="1:12">
      <c r="A66" s="37" t="s">
        <v>22</v>
      </c>
      <c r="B66" s="177" t="s">
        <v>82</v>
      </c>
      <c r="C66" s="177"/>
      <c r="D66" s="177"/>
      <c r="E66" s="177"/>
      <c r="F66" s="177"/>
      <c r="G66" s="177"/>
      <c r="H66" s="49">
        <v>2.5000000000000001E-2</v>
      </c>
      <c r="I66" s="39">
        <f t="shared" si="0"/>
        <v>68.900000000000006</v>
      </c>
      <c r="J66" s="18" t="str">
        <f t="shared" ca="1" si="1"/>
        <v>=H66*($I$45)</v>
      </c>
    </row>
    <row r="67" spans="1:12">
      <c r="A67" s="37" t="s">
        <v>25</v>
      </c>
      <c r="B67" s="177" t="s">
        <v>83</v>
      </c>
      <c r="C67" s="177"/>
      <c r="D67" s="177"/>
      <c r="E67" s="177"/>
      <c r="F67" s="177"/>
      <c r="G67" s="177"/>
      <c r="H67" s="49">
        <f>Vigilante_Armado_12x36_Noturno!H67</f>
        <v>4.2687000000000003E-2</v>
      </c>
      <c r="I67" s="39">
        <f t="shared" si="0"/>
        <v>117.64537200000001</v>
      </c>
      <c r="J67" s="18" t="str">
        <f t="shared" ca="1" si="1"/>
        <v>=H67*($I$45)</v>
      </c>
    </row>
    <row r="68" spans="1:12">
      <c r="A68" s="37" t="s">
        <v>27</v>
      </c>
      <c r="B68" s="177" t="s">
        <v>84</v>
      </c>
      <c r="C68" s="177"/>
      <c r="D68" s="177"/>
      <c r="E68" s="177"/>
      <c r="F68" s="177"/>
      <c r="G68" s="177"/>
      <c r="H68" s="49">
        <v>1.4999999999999999E-2</v>
      </c>
      <c r="I68" s="39">
        <f t="shared" si="0"/>
        <v>41.339999999999996</v>
      </c>
      <c r="J68" s="18" t="str">
        <f t="shared" ca="1" si="1"/>
        <v>=H68*($I$45)</v>
      </c>
    </row>
    <row r="69" spans="1:12">
      <c r="A69" s="37" t="s">
        <v>62</v>
      </c>
      <c r="B69" s="177" t="s">
        <v>85</v>
      </c>
      <c r="C69" s="177"/>
      <c r="D69" s="177"/>
      <c r="E69" s="177"/>
      <c r="F69" s="177"/>
      <c r="G69" s="177"/>
      <c r="H69" s="49">
        <v>0.01</v>
      </c>
      <c r="I69" s="39">
        <f t="shared" si="0"/>
        <v>27.560000000000002</v>
      </c>
      <c r="J69" s="18" t="str">
        <f t="shared" ca="1" si="1"/>
        <v>=H69*($I$45)</v>
      </c>
    </row>
    <row r="70" spans="1:12">
      <c r="A70" s="37" t="s">
        <v>86</v>
      </c>
      <c r="B70" s="177" t="s">
        <v>87</v>
      </c>
      <c r="C70" s="177"/>
      <c r="D70" s="177"/>
      <c r="E70" s="177"/>
      <c r="F70" s="177"/>
      <c r="G70" s="177"/>
      <c r="H70" s="49">
        <v>6.0000000000000001E-3</v>
      </c>
      <c r="I70" s="39">
        <f t="shared" si="0"/>
        <v>16.536000000000001</v>
      </c>
      <c r="J70" s="18" t="str">
        <f t="shared" ca="1" si="1"/>
        <v>=H70*($I$45)</v>
      </c>
    </row>
    <row r="71" spans="1:12">
      <c r="A71" s="37" t="s">
        <v>88</v>
      </c>
      <c r="B71" s="177" t="s">
        <v>89</v>
      </c>
      <c r="C71" s="177"/>
      <c r="D71" s="177"/>
      <c r="E71" s="177"/>
      <c r="F71" s="177"/>
      <c r="G71" s="177"/>
      <c r="H71" s="49">
        <v>2E-3</v>
      </c>
      <c r="I71" s="39">
        <f t="shared" si="0"/>
        <v>5.5120000000000005</v>
      </c>
      <c r="J71" s="18" t="str">
        <f t="shared" ca="1" si="1"/>
        <v>=H71*($I$45)</v>
      </c>
    </row>
    <row r="72" spans="1:12">
      <c r="A72" s="37" t="s">
        <v>90</v>
      </c>
      <c r="B72" s="177" t="s">
        <v>91</v>
      </c>
      <c r="C72" s="177"/>
      <c r="D72" s="177"/>
      <c r="E72" s="177"/>
      <c r="F72" s="177"/>
      <c r="G72" s="177"/>
      <c r="H72" s="49">
        <v>0.08</v>
      </c>
      <c r="I72" s="39">
        <f t="shared" si="0"/>
        <v>220.48000000000002</v>
      </c>
      <c r="J72" s="18" t="str">
        <f t="shared" ca="1" si="1"/>
        <v>=H72*($I$45)</v>
      </c>
    </row>
    <row r="73" spans="1:12" s="18" customFormat="1">
      <c r="A73" s="181" t="s">
        <v>92</v>
      </c>
      <c r="B73" s="181"/>
      <c r="C73" s="181"/>
      <c r="D73" s="181"/>
      <c r="E73" s="181"/>
      <c r="F73" s="181"/>
      <c r="G73" s="181"/>
      <c r="H73" s="46">
        <f>SUM(H65:H72)</f>
        <v>0.38068700000000005</v>
      </c>
      <c r="I73" s="48">
        <f>SUM(I65:I72)</f>
        <v>1049.1733720000002</v>
      </c>
      <c r="J73" s="18" t="str">
        <f t="shared" ca="1" si="1"/>
        <v>=SOMA(I65:I72)</v>
      </c>
      <c r="K73" s="50"/>
    </row>
    <row r="74" spans="1:12" s="18" customFormat="1">
      <c r="A74" s="42"/>
      <c r="B74" s="43"/>
      <c r="C74" s="43"/>
      <c r="D74" s="43"/>
      <c r="E74" s="43"/>
      <c r="F74" s="43"/>
      <c r="G74" s="43"/>
      <c r="H74" s="55"/>
      <c r="I74" s="56"/>
      <c r="K74" s="50"/>
    </row>
    <row r="75" spans="1:12">
      <c r="A75" s="185" t="s">
        <v>93</v>
      </c>
      <c r="B75" s="185"/>
      <c r="C75" s="185"/>
      <c r="D75" s="185"/>
      <c r="E75" s="185"/>
      <c r="F75" s="185"/>
      <c r="G75" s="185"/>
      <c r="H75" s="185"/>
      <c r="I75" s="185"/>
    </row>
    <row r="76" spans="1:12">
      <c r="A76" s="185" t="s">
        <v>94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95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37"/>
      <c r="B78" s="183"/>
      <c r="C78" s="183"/>
      <c r="D78" s="183"/>
      <c r="E78" s="183"/>
      <c r="F78" s="183"/>
      <c r="G78" s="183"/>
      <c r="H78" s="23"/>
      <c r="I78" s="47"/>
    </row>
    <row r="79" spans="1:12">
      <c r="A79" s="179" t="s">
        <v>96</v>
      </c>
      <c r="B79" s="179"/>
      <c r="C79" s="179"/>
      <c r="D79" s="179"/>
      <c r="E79" s="179"/>
      <c r="F79" s="179"/>
      <c r="G79" s="179"/>
      <c r="H79" s="179"/>
      <c r="I79" s="179"/>
    </row>
    <row r="80" spans="1:12">
      <c r="A80" s="37" t="s">
        <v>97</v>
      </c>
      <c r="B80" s="184" t="s">
        <v>98</v>
      </c>
      <c r="C80" s="184"/>
      <c r="D80" s="184"/>
      <c r="E80" s="184"/>
      <c r="F80" s="184"/>
      <c r="G80" s="184"/>
      <c r="H80" s="37"/>
      <c r="I80" s="37" t="s">
        <v>57</v>
      </c>
    </row>
    <row r="81" spans="1:10">
      <c r="A81" s="37" t="s">
        <v>20</v>
      </c>
      <c r="B81" s="186" t="s">
        <v>99</v>
      </c>
      <c r="C81" s="186"/>
      <c r="D81" s="186"/>
      <c r="E81" s="186"/>
      <c r="F81" s="186"/>
      <c r="G81" s="186"/>
      <c r="H81" s="23" t="s">
        <v>100</v>
      </c>
      <c r="I81" s="57">
        <f>15*2*4.3</f>
        <v>129</v>
      </c>
      <c r="J81" s="18" t="str">
        <f ca="1">_xlfn.FORMULATEXT(I81)</f>
        <v>=15*2*4,3</v>
      </c>
    </row>
    <row r="82" spans="1:10">
      <c r="A82" s="37" t="s">
        <v>101</v>
      </c>
      <c r="B82" s="182" t="s">
        <v>102</v>
      </c>
      <c r="C82" s="182"/>
      <c r="D82" s="182"/>
      <c r="E82" s="182"/>
      <c r="F82" s="182"/>
      <c r="G82" s="182"/>
      <c r="H82" s="23"/>
      <c r="I82" s="83">
        <f>(I81-I83)</f>
        <v>1.8000000000000114</v>
      </c>
      <c r="J82" s="18" t="str">
        <f ca="1">_xlfn.FORMULATEXT(I82)</f>
        <v>=(I81-I83)</v>
      </c>
    </row>
    <row r="83" spans="1:10">
      <c r="A83" s="37" t="s">
        <v>103</v>
      </c>
      <c r="B83" s="182" t="s">
        <v>104</v>
      </c>
      <c r="C83" s="182"/>
      <c r="D83" s="182"/>
      <c r="E83" s="182"/>
      <c r="F83" s="182"/>
      <c r="G83" s="182"/>
      <c r="H83" s="23"/>
      <c r="I83" s="47">
        <f>($I$40*0.06)</f>
        <v>127.19999999999999</v>
      </c>
      <c r="J83" s="18" t="str">
        <f ca="1">_xlfn.FORMULATEXT(I83)</f>
        <v>=($I$40*0,06)</v>
      </c>
    </row>
    <row r="84" spans="1:10">
      <c r="A84" s="37" t="s">
        <v>22</v>
      </c>
      <c r="B84" s="186" t="s">
        <v>105</v>
      </c>
      <c r="C84" s="186"/>
      <c r="D84" s="186"/>
      <c r="E84" s="186"/>
      <c r="F84" s="186"/>
      <c r="G84" s="186"/>
      <c r="H84" s="23" t="s">
        <v>100</v>
      </c>
      <c r="I84" s="57">
        <f>Vigilante_Armado_12x36_Noturno!I84</f>
        <v>525</v>
      </c>
    </row>
    <row r="85" spans="1:10">
      <c r="A85" s="37" t="s">
        <v>106</v>
      </c>
      <c r="B85" s="182" t="s">
        <v>107</v>
      </c>
      <c r="C85" s="182"/>
      <c r="D85" s="182"/>
      <c r="E85" s="182"/>
      <c r="F85" s="182"/>
      <c r="G85" s="182"/>
      <c r="H85" s="23"/>
      <c r="I85" s="83">
        <f>(I84-I86)</f>
        <v>480.375</v>
      </c>
      <c r="J85" s="18" t="str">
        <f ca="1">_xlfn.FORMULATEXT(I85)</f>
        <v>=(I84-I86)</v>
      </c>
    </row>
    <row r="86" spans="1:10">
      <c r="A86" s="37" t="s">
        <v>108</v>
      </c>
      <c r="B86" s="182" t="s">
        <v>109</v>
      </c>
      <c r="C86" s="182"/>
      <c r="D86" s="182"/>
      <c r="E86" s="182"/>
      <c r="F86" s="182"/>
      <c r="G86" s="182"/>
      <c r="H86" s="23"/>
      <c r="I86" s="47">
        <f>(0.085*I84)</f>
        <v>44.625</v>
      </c>
      <c r="J86" s="18" t="str">
        <f ca="1">_xlfn.FORMULATEXT(I86)</f>
        <v>=(0,085*I84)</v>
      </c>
    </row>
    <row r="87" spans="1:10">
      <c r="A87" s="37" t="s">
        <v>25</v>
      </c>
      <c r="B87" s="186" t="s">
        <v>110</v>
      </c>
      <c r="C87" s="186"/>
      <c r="D87" s="186"/>
      <c r="E87" s="186"/>
      <c r="F87" s="186"/>
      <c r="G87" s="186"/>
      <c r="H87" s="23" t="s">
        <v>100</v>
      </c>
      <c r="I87" s="84">
        <v>0</v>
      </c>
    </row>
    <row r="88" spans="1:10">
      <c r="A88" s="37" t="s">
        <v>111</v>
      </c>
      <c r="B88" s="182" t="s">
        <v>112</v>
      </c>
      <c r="C88" s="182"/>
      <c r="D88" s="182"/>
      <c r="E88" s="182"/>
      <c r="F88" s="182"/>
      <c r="G88" s="182"/>
      <c r="H88" s="23"/>
      <c r="I88" s="47">
        <v>0</v>
      </c>
    </row>
    <row r="89" spans="1:10">
      <c r="A89" s="37" t="s">
        <v>113</v>
      </c>
      <c r="B89" s="182" t="s">
        <v>114</v>
      </c>
      <c r="C89" s="182"/>
      <c r="D89" s="182"/>
      <c r="E89" s="182"/>
      <c r="F89" s="182"/>
      <c r="G89" s="182"/>
      <c r="H89" s="49"/>
      <c r="I89" s="47">
        <v>0</v>
      </c>
    </row>
    <row r="90" spans="1:10">
      <c r="A90" s="37" t="s">
        <v>27</v>
      </c>
      <c r="B90" s="182" t="s">
        <v>115</v>
      </c>
      <c r="C90" s="182"/>
      <c r="D90" s="182"/>
      <c r="E90" s="182"/>
      <c r="F90" s="182"/>
      <c r="G90" s="182"/>
      <c r="H90" s="23"/>
      <c r="I90" s="58">
        <f>Vigilante_Armado_12x36_Noturno!I90</f>
        <v>16.62</v>
      </c>
    </row>
    <row r="91" spans="1:10">
      <c r="A91" s="37" t="s">
        <v>62</v>
      </c>
      <c r="B91" s="186" t="s">
        <v>116</v>
      </c>
      <c r="C91" s="186"/>
      <c r="D91" s="186"/>
      <c r="E91" s="186"/>
      <c r="F91" s="186"/>
      <c r="G91" s="186"/>
      <c r="H91" s="23" t="s">
        <v>100</v>
      </c>
      <c r="I91" s="47">
        <v>0</v>
      </c>
    </row>
    <row r="92" spans="1:10">
      <c r="A92" s="37" t="s">
        <v>86</v>
      </c>
      <c r="B92" s="186" t="s">
        <v>188</v>
      </c>
      <c r="C92" s="186"/>
      <c r="D92" s="186"/>
      <c r="E92" s="186"/>
      <c r="F92" s="186"/>
      <c r="G92" s="186"/>
      <c r="H92" s="23" t="s">
        <v>100</v>
      </c>
      <c r="I92" s="58">
        <v>16.14</v>
      </c>
    </row>
    <row r="93" spans="1:10" ht="18.95" customHeight="1">
      <c r="A93" s="37" t="s">
        <v>88</v>
      </c>
      <c r="B93" s="186" t="s">
        <v>189</v>
      </c>
      <c r="C93" s="186"/>
      <c r="D93" s="186"/>
      <c r="E93" s="186"/>
      <c r="F93" s="186"/>
      <c r="G93" s="186"/>
      <c r="H93" s="23" t="s">
        <v>100</v>
      </c>
      <c r="I93" s="47">
        <f>I40*4%/12</f>
        <v>7.0666666666666664</v>
      </c>
    </row>
    <row r="94" spans="1:10" ht="18.95" customHeight="1">
      <c r="A94" s="37" t="s">
        <v>90</v>
      </c>
      <c r="B94" s="186" t="s">
        <v>292</v>
      </c>
      <c r="C94" s="186"/>
      <c r="D94" s="186"/>
      <c r="E94" s="186"/>
      <c r="F94" s="186"/>
      <c r="G94" s="186"/>
      <c r="H94" s="23"/>
      <c r="I94" s="47">
        <f>Vigilante_Armado_12x36_Noturno!$I$94</f>
        <v>77.040000000000006</v>
      </c>
    </row>
    <row r="95" spans="1:10">
      <c r="A95" s="181" t="s">
        <v>119</v>
      </c>
      <c r="B95" s="181"/>
      <c r="C95" s="181"/>
      <c r="D95" s="181"/>
      <c r="E95" s="181"/>
      <c r="F95" s="181"/>
      <c r="G95" s="181"/>
      <c r="H95" s="181"/>
      <c r="I95" s="48">
        <f>(I82+I85+I88+I90+I91+I92+I93+I94)</f>
        <v>599.04166666666674</v>
      </c>
      <c r="J95" s="18" t="str">
        <f ca="1">_xlfn.FORMULATEXT(I95)</f>
        <v>=(I82+I85+I88+I90+I91+I92+I93+I94)</v>
      </c>
    </row>
    <row r="96" spans="1:10">
      <c r="A96" s="37"/>
      <c r="B96" s="183"/>
      <c r="C96" s="183"/>
      <c r="D96" s="183"/>
      <c r="E96" s="183"/>
      <c r="F96" s="183"/>
      <c r="G96" s="183"/>
      <c r="H96" s="37"/>
      <c r="I96" s="37"/>
    </row>
    <row r="97" spans="1:10">
      <c r="A97" s="185" t="s">
        <v>120</v>
      </c>
      <c r="B97" s="185"/>
      <c r="C97" s="185"/>
      <c r="D97" s="185"/>
      <c r="E97" s="185"/>
      <c r="F97" s="185"/>
      <c r="G97" s="185"/>
      <c r="H97" s="185"/>
      <c r="I97" s="185"/>
    </row>
    <row r="98" spans="1:10" ht="22.9" customHeight="1">
      <c r="A98" s="185" t="s">
        <v>121</v>
      </c>
      <c r="B98" s="185"/>
      <c r="C98" s="185"/>
      <c r="D98" s="185"/>
      <c r="E98" s="185"/>
      <c r="F98" s="185"/>
      <c r="G98" s="185"/>
      <c r="H98" s="185"/>
      <c r="I98" s="185"/>
    </row>
    <row r="99" spans="1:10">
      <c r="A99" s="61"/>
      <c r="B99" s="183"/>
      <c r="C99" s="183"/>
      <c r="D99" s="183"/>
      <c r="E99" s="183"/>
      <c r="F99" s="183"/>
      <c r="G99" s="183"/>
      <c r="H99" s="23"/>
      <c r="I99" s="39"/>
    </row>
    <row r="100" spans="1:10">
      <c r="A100" s="179" t="s">
        <v>122</v>
      </c>
      <c r="B100" s="179"/>
      <c r="C100" s="179"/>
      <c r="D100" s="179"/>
      <c r="E100" s="179"/>
      <c r="F100" s="179"/>
      <c r="G100" s="179"/>
      <c r="H100" s="179"/>
      <c r="I100" s="179"/>
    </row>
    <row r="101" spans="1:10">
      <c r="A101" s="37">
        <v>2</v>
      </c>
      <c r="B101" s="184" t="s">
        <v>123</v>
      </c>
      <c r="C101" s="184"/>
      <c r="D101" s="184"/>
      <c r="E101" s="184"/>
      <c r="F101" s="184"/>
      <c r="G101" s="184"/>
      <c r="H101" s="37"/>
      <c r="I101" s="37" t="s">
        <v>57</v>
      </c>
    </row>
    <row r="102" spans="1:10">
      <c r="A102" s="37" t="s">
        <v>20</v>
      </c>
      <c r="B102" s="186" t="s">
        <v>69</v>
      </c>
      <c r="C102" s="186"/>
      <c r="D102" s="186"/>
      <c r="E102" s="186"/>
      <c r="F102" s="186"/>
      <c r="G102" s="186"/>
      <c r="H102" s="23" t="s">
        <v>100</v>
      </c>
      <c r="I102" s="47">
        <f>I57</f>
        <v>422.79704133333337</v>
      </c>
      <c r="J102" s="18" t="str">
        <f ca="1">_xlfn.FORMULATEXT(I102)</f>
        <v>=I57</v>
      </c>
    </row>
    <row r="103" spans="1:10">
      <c r="A103" s="37" t="s">
        <v>22</v>
      </c>
      <c r="B103" s="186" t="s">
        <v>80</v>
      </c>
      <c r="C103" s="186"/>
      <c r="D103" s="186"/>
      <c r="E103" s="186"/>
      <c r="F103" s="186"/>
      <c r="G103" s="186"/>
      <c r="H103" s="23" t="s">
        <v>100</v>
      </c>
      <c r="I103" s="47">
        <f>I73</f>
        <v>1049.1733720000002</v>
      </c>
      <c r="J103" s="18" t="str">
        <f ca="1">_xlfn.FORMULATEXT(I103)</f>
        <v>=I73</v>
      </c>
    </row>
    <row r="104" spans="1:10">
      <c r="A104" s="37" t="s">
        <v>25</v>
      </c>
      <c r="B104" s="186" t="s">
        <v>98</v>
      </c>
      <c r="C104" s="186"/>
      <c r="D104" s="186"/>
      <c r="E104" s="186"/>
      <c r="F104" s="186"/>
      <c r="G104" s="186"/>
      <c r="H104" s="23" t="s">
        <v>100</v>
      </c>
      <c r="I104" s="47">
        <f>I95</f>
        <v>599.04166666666674</v>
      </c>
      <c r="J104" s="18" t="str">
        <f ca="1">_xlfn.FORMULATEXT(I104)</f>
        <v>=I95</v>
      </c>
    </row>
    <row r="105" spans="1:10">
      <c r="A105" s="179" t="s">
        <v>124</v>
      </c>
      <c r="B105" s="179"/>
      <c r="C105" s="179"/>
      <c r="D105" s="179"/>
      <c r="E105" s="179"/>
      <c r="F105" s="179"/>
      <c r="G105" s="179"/>
      <c r="H105" s="179"/>
      <c r="I105" s="41">
        <f>SUM(I57+I73+I95)</f>
        <v>2071.0120800000004</v>
      </c>
      <c r="J105" s="18" t="str">
        <f ca="1">_xlfn.FORMULATEXT(I105)</f>
        <v>=SOMA(I57+I73+I95)</v>
      </c>
    </row>
    <row r="106" spans="1:10">
      <c r="A106" s="62"/>
      <c r="B106" s="63"/>
      <c r="C106" s="63"/>
      <c r="D106" s="63"/>
      <c r="E106" s="63"/>
      <c r="F106" s="63"/>
      <c r="G106" s="63"/>
      <c r="H106" s="63"/>
      <c r="I106" s="63"/>
    </row>
    <row r="107" spans="1:10">
      <c r="A107" s="179" t="s">
        <v>125</v>
      </c>
      <c r="B107" s="179"/>
      <c r="C107" s="179"/>
      <c r="D107" s="179"/>
      <c r="E107" s="179"/>
      <c r="F107" s="179"/>
      <c r="G107" s="179"/>
      <c r="H107" s="179"/>
      <c r="I107" s="179"/>
    </row>
    <row r="108" spans="1:10">
      <c r="A108" s="32">
        <v>3</v>
      </c>
      <c r="B108" s="187" t="s">
        <v>126</v>
      </c>
      <c r="C108" s="187"/>
      <c r="D108" s="187"/>
      <c r="E108" s="187"/>
      <c r="F108" s="187"/>
      <c r="G108" s="187"/>
      <c r="H108" s="19" t="s">
        <v>56</v>
      </c>
      <c r="I108" s="19" t="s">
        <v>57</v>
      </c>
    </row>
    <row r="109" spans="1:10" s="26" customFormat="1">
      <c r="A109" s="45" t="s">
        <v>20</v>
      </c>
      <c r="B109" s="188" t="s">
        <v>127</v>
      </c>
      <c r="C109" s="188"/>
      <c r="D109" s="188"/>
      <c r="E109" s="188"/>
      <c r="F109" s="188"/>
      <c r="G109" s="188"/>
      <c r="H109" s="64">
        <f>1/12*0.05</f>
        <v>4.1666666666666666E-3</v>
      </c>
      <c r="I109" s="65">
        <f t="shared" ref="I109:I114" si="2">H109*$I$45</f>
        <v>11.483333333333333</v>
      </c>
      <c r="J109" s="18" t="str">
        <f t="shared" ref="J109:J115" ca="1" si="3">_xlfn.FORMULATEXT(I109)</f>
        <v>=H109*$I$45</v>
      </c>
    </row>
    <row r="110" spans="1:10">
      <c r="A110" s="37" t="s">
        <v>22</v>
      </c>
      <c r="B110" s="177" t="s">
        <v>128</v>
      </c>
      <c r="C110" s="177"/>
      <c r="D110" s="177"/>
      <c r="E110" s="177"/>
      <c r="F110" s="177"/>
      <c r="G110" s="177"/>
      <c r="H110" s="49">
        <f>H72*H109</f>
        <v>3.3333333333333332E-4</v>
      </c>
      <c r="I110" s="39">
        <f t="shared" si="2"/>
        <v>0.91866666666666663</v>
      </c>
      <c r="J110" s="18" t="str">
        <f t="shared" ca="1" si="3"/>
        <v>=H110*$I$45</v>
      </c>
    </row>
    <row r="111" spans="1:10">
      <c r="A111" s="37" t="s">
        <v>25</v>
      </c>
      <c r="B111" s="177" t="s">
        <v>129</v>
      </c>
      <c r="C111" s="177"/>
      <c r="D111" s="177"/>
      <c r="E111" s="177"/>
      <c r="F111" s="177"/>
      <c r="G111" s="177"/>
      <c r="H111" s="49">
        <v>1.6999999999999999E-3</v>
      </c>
      <c r="I111" s="39">
        <f t="shared" si="2"/>
        <v>4.6852</v>
      </c>
      <c r="J111" s="18" t="str">
        <f t="shared" ca="1" si="3"/>
        <v>=H111*$I$45</v>
      </c>
    </row>
    <row r="112" spans="1:10">
      <c r="A112" s="37" t="s">
        <v>27</v>
      </c>
      <c r="B112" s="190" t="s">
        <v>130</v>
      </c>
      <c r="C112" s="190"/>
      <c r="D112" s="190"/>
      <c r="E112" s="190"/>
      <c r="F112" s="190"/>
      <c r="G112" s="190"/>
      <c r="H112" s="49">
        <v>1.9400000000000001E-2</v>
      </c>
      <c r="I112" s="39">
        <f t="shared" si="2"/>
        <v>53.4664</v>
      </c>
      <c r="J112" s="18" t="str">
        <f t="shared" ca="1" si="3"/>
        <v>=H112*$I$45</v>
      </c>
    </row>
    <row r="113" spans="1:400">
      <c r="A113" s="37" t="s">
        <v>62</v>
      </c>
      <c r="B113" s="177" t="s">
        <v>131</v>
      </c>
      <c r="C113" s="177"/>
      <c r="D113" s="177"/>
      <c r="E113" s="177"/>
      <c r="F113" s="177"/>
      <c r="G113" s="177"/>
      <c r="H113" s="49">
        <f>H73*H112</f>
        <v>7.3853278000000008E-3</v>
      </c>
      <c r="I113" s="39">
        <f t="shared" si="2"/>
        <v>20.353963416800003</v>
      </c>
      <c r="J113" s="18" t="str">
        <f t="shared" ca="1" si="3"/>
        <v>=H113*$I$45</v>
      </c>
    </row>
    <row r="114" spans="1:400">
      <c r="A114" s="37" t="s">
        <v>86</v>
      </c>
      <c r="B114" s="177" t="s">
        <v>132</v>
      </c>
      <c r="C114" s="177"/>
      <c r="D114" s="177"/>
      <c r="E114" s="177"/>
      <c r="F114" s="177"/>
      <c r="G114" s="177"/>
      <c r="H114" s="49">
        <v>3.8300000000000001E-2</v>
      </c>
      <c r="I114" s="39">
        <f t="shared" si="2"/>
        <v>105.5548</v>
      </c>
      <c r="J114" s="18" t="str">
        <f t="shared" ca="1" si="3"/>
        <v>=H114*$I$45</v>
      </c>
    </row>
    <row r="115" spans="1:400" s="69" customFormat="1">
      <c r="A115" s="189" t="s">
        <v>133</v>
      </c>
      <c r="B115" s="189"/>
      <c r="C115" s="189"/>
      <c r="D115" s="189"/>
      <c r="E115" s="189"/>
      <c r="F115" s="189"/>
      <c r="G115" s="189"/>
      <c r="H115" s="66">
        <f>SUM(H109:H114)</f>
        <v>7.1285327800000006E-2</v>
      </c>
      <c r="I115" s="67">
        <f>SUM(I109:I114)</f>
        <v>196.4623634168</v>
      </c>
      <c r="J115" s="18" t="str">
        <f t="shared" ca="1" si="3"/>
        <v>=SOMA(I109:I114)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68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68"/>
      <c r="JU115" s="68"/>
      <c r="JV115" s="68"/>
      <c r="JW115" s="68"/>
      <c r="JX115" s="68"/>
      <c r="JY115" s="68"/>
      <c r="JZ115" s="68"/>
      <c r="KA115" s="68"/>
      <c r="KB115" s="68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68"/>
      <c r="LY115" s="68"/>
      <c r="LZ115" s="68"/>
      <c r="MA115" s="68"/>
      <c r="MB115" s="68"/>
      <c r="MC115" s="68"/>
      <c r="MD115" s="68"/>
      <c r="ME115" s="68"/>
      <c r="MF115" s="68"/>
      <c r="MG115" s="68"/>
      <c r="MH115" s="68"/>
      <c r="MI115" s="68"/>
      <c r="MJ115" s="68"/>
      <c r="MK115" s="68"/>
      <c r="ML115" s="68"/>
      <c r="MM115" s="68"/>
      <c r="MN115" s="68"/>
      <c r="MO115" s="68"/>
      <c r="MP115" s="68"/>
      <c r="MQ115" s="68"/>
      <c r="MR115" s="68"/>
      <c r="MS115" s="68"/>
      <c r="MT115" s="68"/>
      <c r="MU115" s="68"/>
      <c r="MV115" s="68"/>
      <c r="MW115" s="68"/>
      <c r="MX115" s="68"/>
      <c r="MY115" s="68"/>
      <c r="MZ115" s="68"/>
      <c r="NA115" s="68"/>
      <c r="NB115" s="68"/>
      <c r="NC115" s="68"/>
      <c r="ND115" s="68"/>
      <c r="NE115" s="68"/>
      <c r="NF115" s="68"/>
      <c r="NG115" s="68"/>
      <c r="NH115" s="68"/>
      <c r="NI115" s="68"/>
      <c r="NJ115" s="68"/>
      <c r="NK115" s="68"/>
      <c r="NL115" s="68"/>
      <c r="NM115" s="68"/>
      <c r="NN115" s="68"/>
      <c r="NO115" s="68"/>
      <c r="NP115" s="68"/>
      <c r="NQ115" s="68"/>
      <c r="NR115" s="68"/>
      <c r="NS115" s="68"/>
      <c r="NT115" s="68"/>
      <c r="NU115" s="68"/>
      <c r="NV115" s="68"/>
      <c r="NW115" s="68"/>
      <c r="NX115" s="68"/>
      <c r="NY115" s="68"/>
      <c r="NZ115" s="68"/>
      <c r="OA115" s="68"/>
      <c r="OB115" s="68"/>
      <c r="OC115" s="68"/>
      <c r="OD115" s="68"/>
      <c r="OE115" s="68"/>
      <c r="OF115" s="68"/>
      <c r="OG115" s="68"/>
      <c r="OH115" s="68"/>
      <c r="OI115" s="68"/>
      <c r="OJ115" s="68"/>
    </row>
    <row r="116" spans="1:400">
      <c r="A116" s="70"/>
      <c r="B116" s="70"/>
      <c r="C116" s="70"/>
      <c r="D116" s="70"/>
      <c r="E116" s="70"/>
      <c r="F116" s="70"/>
      <c r="G116" s="70"/>
      <c r="H116" s="71"/>
      <c r="I116" s="72"/>
    </row>
    <row r="117" spans="1:400">
      <c r="A117" s="179" t="s">
        <v>134</v>
      </c>
      <c r="B117" s="179"/>
      <c r="C117" s="179"/>
      <c r="D117" s="179"/>
      <c r="E117" s="179"/>
      <c r="F117" s="179"/>
      <c r="G117" s="179"/>
      <c r="H117" s="179"/>
      <c r="I117" s="179"/>
    </row>
    <row r="118" spans="1:400" s="18" customFormat="1">
      <c r="A118" s="45"/>
      <c r="B118" s="183"/>
      <c r="C118" s="183"/>
      <c r="D118" s="183"/>
      <c r="E118" s="183"/>
      <c r="F118" s="183"/>
      <c r="G118" s="183"/>
      <c r="H118" s="37"/>
      <c r="I118" s="37"/>
      <c r="L118" s="20"/>
    </row>
    <row r="119" spans="1:400" ht="35.1" customHeight="1">
      <c r="A119" s="188" t="s">
        <v>135</v>
      </c>
      <c r="B119" s="188"/>
      <c r="C119" s="188"/>
      <c r="D119" s="188"/>
      <c r="E119" s="188"/>
      <c r="F119" s="188"/>
      <c r="G119" s="188"/>
      <c r="H119" s="188"/>
      <c r="I119" s="188"/>
    </row>
    <row r="120" spans="1:400">
      <c r="A120" s="37"/>
      <c r="B120" s="183"/>
      <c r="C120" s="183"/>
      <c r="D120" s="183"/>
      <c r="E120" s="183"/>
      <c r="F120" s="183"/>
      <c r="G120" s="183"/>
      <c r="H120" s="49"/>
      <c r="I120" s="39"/>
    </row>
    <row r="121" spans="1:400">
      <c r="A121" s="179" t="s">
        <v>136</v>
      </c>
      <c r="B121" s="179"/>
      <c r="C121" s="179"/>
      <c r="D121" s="179"/>
      <c r="E121" s="179"/>
      <c r="F121" s="179"/>
      <c r="G121" s="179"/>
      <c r="H121" s="179"/>
      <c r="I121" s="179"/>
    </row>
    <row r="122" spans="1:400">
      <c r="A122" s="32" t="s">
        <v>137</v>
      </c>
      <c r="B122" s="187" t="s">
        <v>138</v>
      </c>
      <c r="C122" s="187"/>
      <c r="D122" s="187"/>
      <c r="E122" s="187"/>
      <c r="F122" s="187"/>
      <c r="G122" s="187"/>
      <c r="H122" s="19" t="s">
        <v>56</v>
      </c>
      <c r="I122" s="19" t="s">
        <v>57</v>
      </c>
    </row>
    <row r="123" spans="1:400">
      <c r="A123" s="37" t="s">
        <v>20</v>
      </c>
      <c r="B123" s="177" t="s">
        <v>139</v>
      </c>
      <c r="C123" s="177"/>
      <c r="D123" s="177"/>
      <c r="E123" s="177"/>
      <c r="F123" s="177"/>
      <c r="G123" s="177"/>
      <c r="H123" s="49">
        <v>8.3299999999999999E-2</v>
      </c>
      <c r="I123" s="39">
        <f t="shared" ref="I123:I130" si="4">H123*$I$45</f>
        <v>229.57480000000001</v>
      </c>
      <c r="J123" s="18" t="str">
        <f t="shared" ref="J123:J130" ca="1" si="5">_xlfn.FORMULATEXT(I123)</f>
        <v>=H123*$I$45</v>
      </c>
    </row>
    <row r="124" spans="1:400">
      <c r="A124" s="37" t="s">
        <v>22</v>
      </c>
      <c r="B124" s="177" t="s">
        <v>140</v>
      </c>
      <c r="C124" s="177"/>
      <c r="D124" s="177"/>
      <c r="E124" s="177"/>
      <c r="F124" s="177"/>
      <c r="G124" s="177"/>
      <c r="H124" s="49">
        <f>2/30/12</f>
        <v>5.5555555555555558E-3</v>
      </c>
      <c r="I124" s="39">
        <f t="shared" si="4"/>
        <v>15.311111111111112</v>
      </c>
      <c r="J124" s="18" t="str">
        <f t="shared" ca="1" si="5"/>
        <v>=H124*$I$45</v>
      </c>
    </row>
    <row r="125" spans="1:400" ht="32.1" customHeight="1">
      <c r="A125" s="37" t="s">
        <v>25</v>
      </c>
      <c r="B125" s="185" t="s">
        <v>141</v>
      </c>
      <c r="C125" s="185"/>
      <c r="D125" s="185"/>
      <c r="E125" s="185"/>
      <c r="F125" s="185"/>
      <c r="G125" s="185"/>
      <c r="H125" s="49">
        <f>2.96/30/12</f>
        <v>8.2222222222222228E-3</v>
      </c>
      <c r="I125" s="39">
        <f t="shared" si="4"/>
        <v>22.660444444444447</v>
      </c>
      <c r="J125" s="18" t="str">
        <f t="shared" ca="1" si="5"/>
        <v>=H125*$I$45</v>
      </c>
    </row>
    <row r="126" spans="1:400">
      <c r="A126" s="37" t="s">
        <v>27</v>
      </c>
      <c r="B126" s="177" t="s">
        <v>142</v>
      </c>
      <c r="C126" s="177"/>
      <c r="D126" s="177"/>
      <c r="E126" s="177"/>
      <c r="F126" s="177"/>
      <c r="G126" s="177"/>
      <c r="H126" s="49">
        <f>5/30/12*0.015</f>
        <v>2.0833333333333332E-4</v>
      </c>
      <c r="I126" s="39">
        <f t="shared" si="4"/>
        <v>0.5741666666666666</v>
      </c>
      <c r="J126" s="18" t="str">
        <f t="shared" ca="1" si="5"/>
        <v>=H126*$I$45</v>
      </c>
    </row>
    <row r="127" spans="1:400" ht="33.6" customHeight="1">
      <c r="A127" s="37" t="s">
        <v>62</v>
      </c>
      <c r="B127" s="188" t="s">
        <v>143</v>
      </c>
      <c r="C127" s="188"/>
      <c r="D127" s="188"/>
      <c r="E127" s="188"/>
      <c r="F127" s="188"/>
      <c r="G127" s="188"/>
      <c r="H127" s="49">
        <f>15/30/12*0.0078</f>
        <v>3.2499999999999999E-4</v>
      </c>
      <c r="I127" s="39">
        <f t="shared" si="4"/>
        <v>0.89569999999999994</v>
      </c>
      <c r="J127" s="18" t="str">
        <f t="shared" ca="1" si="5"/>
        <v>=H127*$I$45</v>
      </c>
    </row>
    <row r="128" spans="1:400">
      <c r="A128" s="37" t="s">
        <v>86</v>
      </c>
      <c r="B128" s="177" t="s">
        <v>144</v>
      </c>
      <c r="C128" s="177"/>
      <c r="D128" s="177"/>
      <c r="E128" s="177"/>
      <c r="F128" s="177"/>
      <c r="G128" s="177"/>
      <c r="H128" s="49">
        <f>2%/12</f>
        <v>1.6666666666666668E-3</v>
      </c>
      <c r="I128" s="39">
        <f t="shared" si="4"/>
        <v>4.5933333333333337</v>
      </c>
      <c r="J128" s="18" t="str">
        <f t="shared" ca="1" si="5"/>
        <v>=H128*$I$45</v>
      </c>
    </row>
    <row r="129" spans="1:10">
      <c r="A129" s="74" t="s">
        <v>88</v>
      </c>
      <c r="B129" s="177" t="s">
        <v>145</v>
      </c>
      <c r="C129" s="177"/>
      <c r="D129" s="177"/>
      <c r="E129" s="177"/>
      <c r="F129" s="177"/>
      <c r="G129" s="177"/>
      <c r="H129" s="49">
        <v>0</v>
      </c>
      <c r="I129" s="39">
        <f t="shared" si="4"/>
        <v>0</v>
      </c>
      <c r="J129" s="18" t="str">
        <f t="shared" ca="1" si="5"/>
        <v>=H129*$I$45</v>
      </c>
    </row>
    <row r="130" spans="1:10" s="21" customFormat="1">
      <c r="A130" s="181" t="s">
        <v>146</v>
      </c>
      <c r="B130" s="181"/>
      <c r="C130" s="181"/>
      <c r="D130" s="181"/>
      <c r="E130" s="181"/>
      <c r="F130" s="181"/>
      <c r="G130" s="181"/>
      <c r="H130" s="46">
        <f>SUM(H123:H129)</f>
        <v>9.9277777777777784E-2</v>
      </c>
      <c r="I130" s="48">
        <f t="shared" si="4"/>
        <v>273.60955555555557</v>
      </c>
      <c r="J130" s="18" t="str">
        <f t="shared" ca="1" si="5"/>
        <v>=H130*$I$45</v>
      </c>
    </row>
    <row r="131" spans="1:10">
      <c r="A131" s="37"/>
      <c r="B131" s="183"/>
      <c r="C131" s="183"/>
      <c r="D131" s="183"/>
      <c r="E131" s="183"/>
      <c r="F131" s="183"/>
      <c r="G131" s="183"/>
      <c r="H131" s="49"/>
      <c r="I131" s="39"/>
    </row>
    <row r="132" spans="1:10">
      <c r="A132" s="179" t="s">
        <v>147</v>
      </c>
      <c r="B132" s="179"/>
      <c r="C132" s="179"/>
      <c r="D132" s="179"/>
      <c r="E132" s="179"/>
      <c r="F132" s="179"/>
      <c r="G132" s="179"/>
      <c r="H132" s="179"/>
      <c r="I132" s="179"/>
    </row>
    <row r="133" spans="1:10">
      <c r="A133" s="32" t="s">
        <v>148</v>
      </c>
      <c r="B133" s="187" t="s">
        <v>138</v>
      </c>
      <c r="C133" s="187"/>
      <c r="D133" s="187"/>
      <c r="E133" s="187"/>
      <c r="F133" s="187"/>
      <c r="G133" s="187"/>
      <c r="H133" s="19" t="s">
        <v>56</v>
      </c>
      <c r="I133" s="19" t="s">
        <v>57</v>
      </c>
    </row>
    <row r="134" spans="1:10">
      <c r="A134" s="37" t="s">
        <v>20</v>
      </c>
      <c r="B134" s="177" t="s">
        <v>149</v>
      </c>
      <c r="C134" s="177"/>
      <c r="D134" s="177"/>
      <c r="E134" s="177"/>
      <c r="F134" s="177"/>
      <c r="G134" s="177"/>
      <c r="H134" s="49"/>
      <c r="I134" s="39">
        <f>H134*$I$45</f>
        <v>0</v>
      </c>
      <c r="J134" s="18" t="str">
        <f ca="1">_xlfn.FORMULATEXT(I134)</f>
        <v>=H134*$I$45</v>
      </c>
    </row>
    <row r="135" spans="1:10">
      <c r="A135" s="37" t="s">
        <v>22</v>
      </c>
      <c r="B135" s="182" t="s">
        <v>150</v>
      </c>
      <c r="C135" s="182"/>
      <c r="D135" s="182"/>
      <c r="E135" s="182"/>
      <c r="F135" s="182"/>
      <c r="G135" s="182"/>
      <c r="H135" s="49"/>
      <c r="I135" s="39">
        <f>((I45/220*1.5)*30/2)</f>
        <v>281.86363636363632</v>
      </c>
      <c r="J135" s="18" t="str">
        <f ca="1">_xlfn.FORMULATEXT(I135)</f>
        <v>=((I45/220*1,5)*30/2)</v>
      </c>
    </row>
    <row r="136" spans="1:10">
      <c r="A136" s="181" t="s">
        <v>151</v>
      </c>
      <c r="B136" s="181"/>
      <c r="C136" s="181"/>
      <c r="D136" s="181"/>
      <c r="E136" s="181"/>
      <c r="F136" s="181"/>
      <c r="G136" s="181"/>
      <c r="H136" s="46">
        <v>0</v>
      </c>
      <c r="I136" s="39">
        <f>I134+I135</f>
        <v>281.86363636363632</v>
      </c>
      <c r="J136" s="18" t="str">
        <f ca="1">_xlfn.FORMULATEXT(I136)</f>
        <v>=I134+I135</v>
      </c>
    </row>
    <row r="138" spans="1:10">
      <c r="A138" s="179" t="s">
        <v>152</v>
      </c>
      <c r="B138" s="179"/>
      <c r="C138" s="179"/>
      <c r="D138" s="179"/>
      <c r="E138" s="179"/>
      <c r="F138" s="179"/>
      <c r="G138" s="179"/>
      <c r="H138" s="179"/>
      <c r="I138" s="179"/>
    </row>
    <row r="139" spans="1:10">
      <c r="A139" s="37">
        <v>4</v>
      </c>
      <c r="B139" s="184" t="s">
        <v>153</v>
      </c>
      <c r="C139" s="184"/>
      <c r="D139" s="184"/>
      <c r="E139" s="184"/>
      <c r="F139" s="184"/>
      <c r="G139" s="184"/>
      <c r="H139" s="37"/>
      <c r="I139" s="37" t="s">
        <v>57</v>
      </c>
    </row>
    <row r="140" spans="1:10">
      <c r="A140" s="37" t="s">
        <v>20</v>
      </c>
      <c r="B140" s="186" t="s">
        <v>154</v>
      </c>
      <c r="C140" s="186"/>
      <c r="D140" s="186"/>
      <c r="E140" s="186"/>
      <c r="F140" s="186"/>
      <c r="G140" s="186"/>
      <c r="H140" s="23" t="s">
        <v>100</v>
      </c>
      <c r="I140" s="47">
        <f>I130</f>
        <v>273.60955555555557</v>
      </c>
      <c r="J140" s="18" t="str">
        <f ca="1">_xlfn.FORMULATEXT(I140)</f>
        <v>=I130</v>
      </c>
    </row>
    <row r="141" spans="1:10">
      <c r="A141" s="37" t="s">
        <v>22</v>
      </c>
      <c r="B141" s="186" t="s">
        <v>155</v>
      </c>
      <c r="C141" s="186"/>
      <c r="D141" s="186"/>
      <c r="E141" s="186"/>
      <c r="F141" s="186"/>
      <c r="G141" s="186"/>
      <c r="H141" s="23" t="s">
        <v>100</v>
      </c>
      <c r="I141" s="47">
        <f>I136</f>
        <v>281.86363636363632</v>
      </c>
      <c r="J141" s="18" t="str">
        <f ca="1">_xlfn.FORMULATEXT(I141)</f>
        <v>=I136</v>
      </c>
    </row>
    <row r="142" spans="1:10">
      <c r="A142" s="179" t="s">
        <v>156</v>
      </c>
      <c r="B142" s="179"/>
      <c r="C142" s="179"/>
      <c r="D142" s="179"/>
      <c r="E142" s="179"/>
      <c r="F142" s="179"/>
      <c r="G142" s="179"/>
      <c r="H142" s="179"/>
      <c r="I142" s="41">
        <f>SUM(I140:I141)</f>
        <v>555.47319191919189</v>
      </c>
      <c r="J142" s="18" t="str">
        <f ca="1">_xlfn.FORMULATEXT(I142)</f>
        <v>=SOMA(I140:I141)</v>
      </c>
    </row>
    <row r="143" spans="1:10" s="18" customFormat="1">
      <c r="A143" s="183"/>
      <c r="B143" s="183"/>
      <c r="C143" s="183"/>
      <c r="D143" s="183"/>
      <c r="E143" s="183"/>
      <c r="F143" s="183"/>
      <c r="G143" s="183"/>
      <c r="H143" s="46"/>
      <c r="I143" s="48"/>
    </row>
    <row r="144" spans="1:10">
      <c r="A144" s="179" t="s">
        <v>157</v>
      </c>
      <c r="B144" s="179"/>
      <c r="C144" s="179"/>
      <c r="D144" s="179"/>
      <c r="E144" s="179"/>
      <c r="F144" s="179"/>
      <c r="G144" s="179"/>
      <c r="H144" s="179"/>
      <c r="I144" s="179"/>
    </row>
    <row r="145" spans="1:10">
      <c r="A145" s="37">
        <v>5</v>
      </c>
      <c r="B145" s="184" t="s">
        <v>158</v>
      </c>
      <c r="C145" s="184"/>
      <c r="D145" s="184"/>
      <c r="E145" s="184"/>
      <c r="F145" s="184"/>
      <c r="G145" s="184"/>
      <c r="H145" s="37" t="s">
        <v>56</v>
      </c>
      <c r="I145" s="37" t="s">
        <v>57</v>
      </c>
    </row>
    <row r="146" spans="1:10">
      <c r="A146" s="37" t="s">
        <v>20</v>
      </c>
      <c r="B146" s="177" t="s">
        <v>159</v>
      </c>
      <c r="C146" s="177"/>
      <c r="D146" s="177"/>
      <c r="E146" s="177"/>
      <c r="F146" s="177"/>
      <c r="G146" s="177"/>
      <c r="H146" s="40"/>
      <c r="I146" s="39">
        <f>'Uniforme-Equipamento-EPI_Vi'!E14</f>
        <v>61.416666666666664</v>
      </c>
      <c r="J146" s="18" t="str">
        <f ca="1">_xlfn.FORMULATEXT(I146)</f>
        <v>='Uniforme-Equipamento-EPI_Vi'!E14</v>
      </c>
    </row>
    <row r="147" spans="1:10">
      <c r="A147" s="37" t="s">
        <v>22</v>
      </c>
      <c r="B147" s="177" t="s">
        <v>160</v>
      </c>
      <c r="C147" s="177"/>
      <c r="D147" s="177"/>
      <c r="E147" s="177"/>
      <c r="F147" s="177"/>
      <c r="G147" s="177"/>
      <c r="H147" s="40"/>
      <c r="I147" s="39">
        <f>'Uniforme-Equipamento-EPI_Vi'!E25</f>
        <v>15.916666666666666</v>
      </c>
      <c r="J147" s="18" t="str">
        <f ca="1">_xlfn.FORMULATEXT(I147)</f>
        <v>='Uniforme-Equipamento-EPI_Vi'!E25</v>
      </c>
    </row>
    <row r="148" spans="1:10">
      <c r="A148" s="37" t="s">
        <v>25</v>
      </c>
      <c r="B148" s="177" t="s">
        <v>161</v>
      </c>
      <c r="C148" s="177"/>
      <c r="D148" s="177"/>
      <c r="E148" s="177"/>
      <c r="F148" s="177"/>
      <c r="G148" s="177"/>
      <c r="H148" s="40"/>
      <c r="I148" s="39">
        <f>'Uniforme-Equipamento-EPI_Vi'!L17</f>
        <v>5.5949999999999998</v>
      </c>
      <c r="J148" s="18" t="str">
        <f ca="1">_xlfn.FORMULATEXT(I148)</f>
        <v>='Uniforme-Equipamento-EPI_Vi'!L17</v>
      </c>
    </row>
    <row r="149" spans="1:10">
      <c r="A149" s="37" t="s">
        <v>27</v>
      </c>
      <c r="B149" s="177" t="s">
        <v>63</v>
      </c>
      <c r="C149" s="177"/>
      <c r="D149" s="177"/>
      <c r="E149" s="177"/>
      <c r="F149" s="177"/>
      <c r="G149" s="177"/>
      <c r="H149" s="40"/>
      <c r="I149" s="39"/>
    </row>
    <row r="150" spans="1:10">
      <c r="A150" s="179" t="s">
        <v>162</v>
      </c>
      <c r="B150" s="179"/>
      <c r="C150" s="179"/>
      <c r="D150" s="179"/>
      <c r="E150" s="179"/>
      <c r="F150" s="179"/>
      <c r="G150" s="179"/>
      <c r="H150" s="179"/>
      <c r="I150" s="41">
        <f>SUM(I146:I149)</f>
        <v>82.928333333333327</v>
      </c>
      <c r="J150" s="18" t="str">
        <f ca="1">_xlfn.FORMULATEXT(I150)</f>
        <v>=SOMA(I146:I149)</v>
      </c>
    </row>
    <row r="151" spans="1:10">
      <c r="A151" s="37"/>
      <c r="B151" s="183"/>
      <c r="C151" s="183"/>
      <c r="D151" s="183"/>
      <c r="E151" s="183"/>
      <c r="F151" s="183"/>
      <c r="G151" s="183"/>
      <c r="H151" s="49"/>
      <c r="I151" s="39"/>
    </row>
    <row r="152" spans="1:10">
      <c r="A152" s="185" t="s">
        <v>163</v>
      </c>
      <c r="B152" s="185"/>
      <c r="C152" s="185"/>
      <c r="D152" s="185"/>
      <c r="E152" s="185"/>
      <c r="F152" s="185"/>
      <c r="G152" s="185"/>
      <c r="H152" s="185"/>
      <c r="I152" s="185"/>
    </row>
    <row r="153" spans="1:10">
      <c r="A153" s="37"/>
      <c r="B153" s="183"/>
      <c r="C153" s="183"/>
      <c r="D153" s="183"/>
      <c r="E153" s="183"/>
      <c r="F153" s="183"/>
      <c r="G153" s="183"/>
      <c r="H153" s="49"/>
      <c r="I153" s="39"/>
    </row>
    <row r="154" spans="1:10">
      <c r="A154" s="179" t="s">
        <v>164</v>
      </c>
      <c r="B154" s="179"/>
      <c r="C154" s="179"/>
      <c r="D154" s="179"/>
      <c r="E154" s="179"/>
      <c r="F154" s="179"/>
      <c r="G154" s="179"/>
      <c r="H154" s="179"/>
      <c r="I154" s="179"/>
    </row>
    <row r="155" spans="1:10">
      <c r="A155" s="37">
        <v>6</v>
      </c>
      <c r="B155" s="184" t="s">
        <v>165</v>
      </c>
      <c r="C155" s="184"/>
      <c r="D155" s="184"/>
      <c r="E155" s="184"/>
      <c r="F155" s="184"/>
      <c r="G155" s="184"/>
      <c r="H155" s="37" t="s">
        <v>56</v>
      </c>
      <c r="I155" s="37" t="s">
        <v>57</v>
      </c>
    </row>
    <row r="156" spans="1:10">
      <c r="A156" s="37" t="s">
        <v>20</v>
      </c>
      <c r="B156" s="177" t="s">
        <v>166</v>
      </c>
      <c r="C156" s="177"/>
      <c r="D156" s="177"/>
      <c r="E156" s="177"/>
      <c r="F156" s="177"/>
      <c r="G156" s="177"/>
      <c r="H156" s="75">
        <v>2.8964E-2</v>
      </c>
      <c r="I156" s="39">
        <f>H156*I176</f>
        <v>163.99057555653835</v>
      </c>
      <c r="J156" s="18" t="str">
        <f ca="1">_xlfn.FORMULATEXT(I156)</f>
        <v>=H156*I176</v>
      </c>
    </row>
    <row r="157" spans="1:10">
      <c r="A157" s="37" t="s">
        <v>22</v>
      </c>
      <c r="B157" s="177" t="s">
        <v>167</v>
      </c>
      <c r="C157" s="177"/>
      <c r="D157" s="177"/>
      <c r="E157" s="177"/>
      <c r="F157" s="177"/>
      <c r="G157" s="177"/>
      <c r="H157" s="75">
        <v>3.0001E-2</v>
      </c>
      <c r="I157" s="39">
        <f>H157*(I156+I176)</f>
        <v>174.78182219332015</v>
      </c>
      <c r="J157" s="18" t="str">
        <f ca="1">_xlfn.FORMULATEXT(I157)</f>
        <v>=H157*(I156+I176)</v>
      </c>
    </row>
    <row r="158" spans="1:10">
      <c r="A158" s="37" t="s">
        <v>25</v>
      </c>
      <c r="B158" s="184" t="s">
        <v>168</v>
      </c>
      <c r="C158" s="184"/>
      <c r="D158" s="184"/>
      <c r="E158" s="184"/>
      <c r="F158" s="184"/>
      <c r="G158" s="184"/>
      <c r="H158" s="40"/>
      <c r="I158" s="76"/>
    </row>
    <row r="159" spans="1:10">
      <c r="A159" s="37" t="s">
        <v>111</v>
      </c>
      <c r="B159" s="177" t="s">
        <v>169</v>
      </c>
      <c r="C159" s="177"/>
      <c r="D159" s="177"/>
      <c r="E159" s="177"/>
      <c r="F159" s="177"/>
      <c r="G159" s="177"/>
      <c r="H159" s="75"/>
      <c r="I159" s="39"/>
    </row>
    <row r="160" spans="1:10">
      <c r="A160" s="37" t="s">
        <v>170</v>
      </c>
      <c r="B160" s="182" t="s">
        <v>171</v>
      </c>
      <c r="C160" s="182"/>
      <c r="D160" s="182"/>
      <c r="E160" s="182"/>
      <c r="F160" s="182"/>
      <c r="G160" s="182"/>
      <c r="H160" s="75">
        <v>6.4999999999999997E-3</v>
      </c>
      <c r="I160" s="39">
        <f>I176*H160</f>
        <v>36.802193796350615</v>
      </c>
    </row>
    <row r="161" spans="1:11">
      <c r="A161" s="37" t="s">
        <v>172</v>
      </c>
      <c r="B161" s="182" t="s">
        <v>173</v>
      </c>
      <c r="C161" s="182"/>
      <c r="D161" s="182"/>
      <c r="E161" s="182"/>
      <c r="F161" s="182"/>
      <c r="G161" s="182"/>
      <c r="H161" s="75">
        <v>0.03</v>
      </c>
      <c r="I161" s="39">
        <f>I176*H161</f>
        <v>169.85627906007977</v>
      </c>
    </row>
    <row r="162" spans="1:11">
      <c r="A162" s="37" t="s">
        <v>113</v>
      </c>
      <c r="B162" s="177" t="s">
        <v>174</v>
      </c>
      <c r="C162" s="177"/>
      <c r="D162" s="177"/>
      <c r="E162" s="177"/>
      <c r="F162" s="177"/>
      <c r="G162" s="177"/>
      <c r="H162" s="75">
        <v>0</v>
      </c>
      <c r="I162" s="39">
        <f>H162*$I$178</f>
        <v>0</v>
      </c>
      <c r="J162" s="18" t="str">
        <f ca="1">_xlfn.FORMULATEXT(I162)</f>
        <v>=H162*$I$178</v>
      </c>
    </row>
    <row r="163" spans="1:11">
      <c r="A163" s="37" t="s">
        <v>175</v>
      </c>
      <c r="B163" s="177" t="s">
        <v>176</v>
      </c>
      <c r="C163" s="177"/>
      <c r="D163" s="177"/>
      <c r="E163" s="177"/>
      <c r="F163" s="177"/>
      <c r="G163" s="177"/>
      <c r="H163" s="75">
        <v>0.04</v>
      </c>
      <c r="I163" s="39">
        <f>H163*$I$178</f>
        <v>259.90880000000004</v>
      </c>
      <c r="J163" s="18" t="str">
        <f ca="1">_xlfn.FORMULATEXT(I163)</f>
        <v>=H163*$I$178</v>
      </c>
    </row>
    <row r="164" spans="1:11">
      <c r="A164" s="179" t="s">
        <v>177</v>
      </c>
      <c r="B164" s="179"/>
      <c r="C164" s="179"/>
      <c r="D164" s="179"/>
      <c r="E164" s="179"/>
      <c r="F164" s="179"/>
      <c r="G164" s="179"/>
      <c r="H164" s="77">
        <f>SUM(H156:H163)</f>
        <v>0.135465</v>
      </c>
      <c r="I164" s="41">
        <f>SUM(I156:I163)</f>
        <v>805.33967060628891</v>
      </c>
      <c r="J164" s="18" t="str">
        <f ca="1">_xlfn.FORMULATEXT(I164)</f>
        <v>=SOMA(I156:I163)</v>
      </c>
    </row>
    <row r="165" spans="1:11">
      <c r="A165" s="78"/>
    </row>
    <row r="166" spans="1:11">
      <c r="A166" s="78" t="s">
        <v>178</v>
      </c>
    </row>
    <row r="167" spans="1:11">
      <c r="A167" s="78" t="s">
        <v>179</v>
      </c>
    </row>
    <row r="168" spans="1:11">
      <c r="A168" s="20"/>
      <c r="B168" s="20"/>
      <c r="C168" s="20"/>
      <c r="D168" s="20"/>
      <c r="E168" s="20"/>
      <c r="F168" s="20"/>
      <c r="G168" s="20"/>
      <c r="H168" s="20"/>
      <c r="I168" s="72"/>
    </row>
    <row r="169" spans="1:11">
      <c r="A169" s="179" t="s">
        <v>180</v>
      </c>
      <c r="B169" s="179"/>
      <c r="C169" s="179"/>
      <c r="D169" s="179"/>
      <c r="E169" s="179"/>
      <c r="F169" s="179"/>
      <c r="G169" s="179"/>
      <c r="H169" s="179"/>
      <c r="I169" s="179"/>
      <c r="K169" s="79"/>
    </row>
    <row r="170" spans="1:11">
      <c r="A170" s="181" t="s">
        <v>181</v>
      </c>
      <c r="B170" s="181"/>
      <c r="C170" s="181"/>
      <c r="D170" s="181"/>
      <c r="E170" s="181"/>
      <c r="F170" s="181"/>
      <c r="G170" s="181"/>
      <c r="H170" s="181"/>
      <c r="I170" s="37" t="s">
        <v>57</v>
      </c>
    </row>
    <row r="171" spans="1:11">
      <c r="A171" s="23" t="s">
        <v>20</v>
      </c>
      <c r="B171" s="177" t="str">
        <f>A38</f>
        <v>MÓDULO 1 - COMPOSIÇÃO DA REMUNERAÇÃO</v>
      </c>
      <c r="C171" s="177"/>
      <c r="D171" s="177"/>
      <c r="E171" s="177"/>
      <c r="F171" s="177"/>
      <c r="G171" s="177"/>
      <c r="H171" s="177"/>
      <c r="I171" s="39">
        <f>I45</f>
        <v>2756</v>
      </c>
      <c r="J171" s="18" t="str">
        <f t="shared" ref="J171:J178" ca="1" si="6">_xlfn.FORMULATEXT(I171)</f>
        <v>=I45</v>
      </c>
    </row>
    <row r="172" spans="1:11">
      <c r="A172" s="23" t="s">
        <v>22</v>
      </c>
      <c r="B172" s="177" t="str">
        <f>A49</f>
        <v>MÓDULO 2 – ENCARGOS E BENEFÍCIOS ANUAIS, MENSAIS E DIÁRIOS</v>
      </c>
      <c r="C172" s="177"/>
      <c r="D172" s="177"/>
      <c r="E172" s="177"/>
      <c r="F172" s="177"/>
      <c r="G172" s="177"/>
      <c r="H172" s="177"/>
      <c r="I172" s="39">
        <f>I105</f>
        <v>2071.0120800000004</v>
      </c>
      <c r="J172" s="18" t="str">
        <f t="shared" ca="1" si="6"/>
        <v>=I105</v>
      </c>
    </row>
    <row r="173" spans="1:11">
      <c r="A173" s="23" t="s">
        <v>25</v>
      </c>
      <c r="B173" s="177" t="str">
        <f>A107</f>
        <v>MÓDULO 3 – PROVISÃO  PARA RESCISÃO</v>
      </c>
      <c r="C173" s="177"/>
      <c r="D173" s="177"/>
      <c r="E173" s="177"/>
      <c r="F173" s="177"/>
      <c r="G173" s="177"/>
      <c r="H173" s="177"/>
      <c r="I173" s="39">
        <f>I115</f>
        <v>196.4623634168</v>
      </c>
      <c r="J173" s="18" t="str">
        <f t="shared" ca="1" si="6"/>
        <v>=I115</v>
      </c>
      <c r="K173" s="79"/>
    </row>
    <row r="174" spans="1:11">
      <c r="A174" s="23" t="s">
        <v>27</v>
      </c>
      <c r="B174" s="177" t="str">
        <f>A117</f>
        <v>MÓDULO 4 – CUSTO DE REPOSIÇÃO DO PROFISSIONAL AUSENTE</v>
      </c>
      <c r="C174" s="177"/>
      <c r="D174" s="177"/>
      <c r="E174" s="177"/>
      <c r="F174" s="177"/>
      <c r="G174" s="177"/>
      <c r="H174" s="177"/>
      <c r="I174" s="39">
        <f>I142</f>
        <v>555.47319191919189</v>
      </c>
      <c r="J174" s="18" t="str">
        <f t="shared" ca="1" si="6"/>
        <v>=I142</v>
      </c>
      <c r="K174" s="79"/>
    </row>
    <row r="175" spans="1:11">
      <c r="A175" s="23" t="s">
        <v>62</v>
      </c>
      <c r="B175" s="177" t="str">
        <f>A144</f>
        <v>MÓDULO 5 - INSUMOS DIVERSOS</v>
      </c>
      <c r="C175" s="177"/>
      <c r="D175" s="177"/>
      <c r="E175" s="177"/>
      <c r="F175" s="177"/>
      <c r="G175" s="177"/>
      <c r="H175" s="177"/>
      <c r="I175" s="39">
        <f>I150</f>
        <v>82.928333333333327</v>
      </c>
      <c r="J175" s="18" t="str">
        <f t="shared" ca="1" si="6"/>
        <v>=I150</v>
      </c>
      <c r="K175" s="79"/>
    </row>
    <row r="176" spans="1:11">
      <c r="A176" s="37"/>
      <c r="B176" s="178" t="s">
        <v>182</v>
      </c>
      <c r="C176" s="178"/>
      <c r="D176" s="178"/>
      <c r="E176" s="178"/>
      <c r="F176" s="178"/>
      <c r="G176" s="178"/>
      <c r="H176" s="178"/>
      <c r="I176" s="48">
        <f>SUM(I171:I175)</f>
        <v>5661.8759686693256</v>
      </c>
      <c r="J176" s="18" t="str">
        <f t="shared" ca="1" si="6"/>
        <v>=SOMA(I171:I175)</v>
      </c>
      <c r="K176" s="80"/>
    </row>
    <row r="177" spans="1:10">
      <c r="A177" s="23" t="s">
        <v>86</v>
      </c>
      <c r="B177" s="177" t="str">
        <f>A154</f>
        <v>MÓDULO 6 – CUSTOS INDIRETOS, TRIBUTOS E LUCRO</v>
      </c>
      <c r="C177" s="177"/>
      <c r="D177" s="177"/>
      <c r="E177" s="177"/>
      <c r="F177" s="177"/>
      <c r="G177" s="177"/>
      <c r="H177" s="177"/>
      <c r="I177" s="39">
        <f>I164</f>
        <v>805.33967060628891</v>
      </c>
      <c r="J177" s="18" t="str">
        <f t="shared" ca="1" si="6"/>
        <v>=I164</v>
      </c>
    </row>
    <row r="178" spans="1:10">
      <c r="A178" s="179" t="s">
        <v>183</v>
      </c>
      <c r="B178" s="179"/>
      <c r="C178" s="179"/>
      <c r="D178" s="179"/>
      <c r="E178" s="179"/>
      <c r="F178" s="179"/>
      <c r="G178" s="179"/>
      <c r="H178" s="179"/>
      <c r="I178" s="41">
        <f>TRUNC((I176+I156+I157)/(1-SUM(H159:H163)),2)</f>
        <v>6497.72</v>
      </c>
      <c r="J178" s="18" t="str">
        <f t="shared" ca="1" si="6"/>
        <v>=TRUNCAR((I176+I156+I157)/(1-SOMA(H159:H163));2)</v>
      </c>
    </row>
    <row r="179" spans="1:10">
      <c r="A179" s="179" t="s">
        <v>184</v>
      </c>
      <c r="B179" s="179"/>
      <c r="C179" s="179"/>
      <c r="D179" s="179"/>
      <c r="E179" s="179"/>
      <c r="F179" s="179"/>
      <c r="G179" s="179"/>
      <c r="H179" s="179"/>
      <c r="I179" s="41">
        <f>TRUNC(SUM(I178*2),2)</f>
        <v>12995.44</v>
      </c>
    </row>
    <row r="180" spans="1:10" s="81" customFormat="1">
      <c r="J180" s="18"/>
    </row>
    <row r="182" spans="1:10">
      <c r="A182" s="180" t="s">
        <v>185</v>
      </c>
      <c r="B182" s="180"/>
      <c r="C182" s="180"/>
      <c r="D182" s="180"/>
      <c r="E182" s="180"/>
      <c r="F182" s="180"/>
      <c r="G182" s="180"/>
      <c r="H182" s="180"/>
      <c r="I182" s="180"/>
    </row>
  </sheetData>
  <mergeCells count="165">
    <mergeCell ref="A1:I1"/>
    <mergeCell ref="A2:I2"/>
    <mergeCell ref="A4:F4"/>
    <mergeCell ref="A5:F5"/>
    <mergeCell ref="A7:F7"/>
    <mergeCell ref="A9:I9"/>
    <mergeCell ref="A17:C17"/>
    <mergeCell ref="D17:F17"/>
    <mergeCell ref="G17:H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G16:H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A45:H45"/>
    <mergeCell ref="A46:I46"/>
    <mergeCell ref="A47:I47"/>
    <mergeCell ref="A35:I35"/>
    <mergeCell ref="A36:I36"/>
    <mergeCell ref="A38:I38"/>
    <mergeCell ref="B39:G39"/>
    <mergeCell ref="B40:G40"/>
    <mergeCell ref="B41:G41"/>
    <mergeCell ref="B56:G56"/>
    <mergeCell ref="A57:G57"/>
    <mergeCell ref="A59:I59"/>
    <mergeCell ref="A60:I60"/>
    <mergeCell ref="A61:I61"/>
    <mergeCell ref="A63:I63"/>
    <mergeCell ref="A49:I49"/>
    <mergeCell ref="A51:I51"/>
    <mergeCell ref="B52:G52"/>
    <mergeCell ref="B53:G53"/>
    <mergeCell ref="B54:G54"/>
    <mergeCell ref="A55:G55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B78:G78"/>
    <mergeCell ref="A79:I79"/>
    <mergeCell ref="B80:G80"/>
    <mergeCell ref="B81:G81"/>
    <mergeCell ref="B82:G82"/>
    <mergeCell ref="B96:G96"/>
    <mergeCell ref="A97:I97"/>
    <mergeCell ref="A98:I98"/>
    <mergeCell ref="B99:G99"/>
    <mergeCell ref="A100:I100"/>
    <mergeCell ref="B101:G101"/>
    <mergeCell ref="B89:G89"/>
    <mergeCell ref="B90:G90"/>
    <mergeCell ref="B91:G91"/>
    <mergeCell ref="B92:G92"/>
    <mergeCell ref="B93:G93"/>
    <mergeCell ref="A95:H95"/>
    <mergeCell ref="B94:G94"/>
    <mergeCell ref="B109:G109"/>
    <mergeCell ref="B110:G110"/>
    <mergeCell ref="B111:G111"/>
    <mergeCell ref="B112:G112"/>
    <mergeCell ref="B113:G113"/>
    <mergeCell ref="B114:G114"/>
    <mergeCell ref="B102:G102"/>
    <mergeCell ref="B103:G103"/>
    <mergeCell ref="B104:G104"/>
    <mergeCell ref="A105:H105"/>
    <mergeCell ref="A107:I107"/>
    <mergeCell ref="B108:G108"/>
    <mergeCell ref="B122:G122"/>
    <mergeCell ref="B123:G123"/>
    <mergeCell ref="B124:G124"/>
    <mergeCell ref="B125:G125"/>
    <mergeCell ref="B126:G126"/>
    <mergeCell ref="B127:G127"/>
    <mergeCell ref="A115:G115"/>
    <mergeCell ref="A117:I117"/>
    <mergeCell ref="B118:G118"/>
    <mergeCell ref="A119:I119"/>
    <mergeCell ref="B120:G120"/>
    <mergeCell ref="A121:I121"/>
    <mergeCell ref="B134:G134"/>
    <mergeCell ref="B135:G135"/>
    <mergeCell ref="A136:G136"/>
    <mergeCell ref="A138:I138"/>
    <mergeCell ref="B139:G139"/>
    <mergeCell ref="B140:G140"/>
    <mergeCell ref="B128:G128"/>
    <mergeCell ref="B129:G129"/>
    <mergeCell ref="A130:G130"/>
    <mergeCell ref="B131:G131"/>
    <mergeCell ref="A132:I132"/>
    <mergeCell ref="B133:G133"/>
    <mergeCell ref="B147:G147"/>
    <mergeCell ref="B148:G148"/>
    <mergeCell ref="B149:G149"/>
    <mergeCell ref="A150:H150"/>
    <mergeCell ref="B151:G151"/>
    <mergeCell ref="A152:I152"/>
    <mergeCell ref="B141:G141"/>
    <mergeCell ref="A142:H142"/>
    <mergeCell ref="A143:G143"/>
    <mergeCell ref="A144:I144"/>
    <mergeCell ref="B145:G145"/>
    <mergeCell ref="B146:G146"/>
    <mergeCell ref="B159:G159"/>
    <mergeCell ref="B160:G160"/>
    <mergeCell ref="B161:G161"/>
    <mergeCell ref="B162:G162"/>
    <mergeCell ref="B163:G163"/>
    <mergeCell ref="A164:G164"/>
    <mergeCell ref="B153:G153"/>
    <mergeCell ref="A154:I154"/>
    <mergeCell ref="B155:G155"/>
    <mergeCell ref="B156:G156"/>
    <mergeCell ref="B157:G157"/>
    <mergeCell ref="B158:G158"/>
    <mergeCell ref="B175:H175"/>
    <mergeCell ref="B176:H176"/>
    <mergeCell ref="B177:H177"/>
    <mergeCell ref="A178:H178"/>
    <mergeCell ref="A179:H179"/>
    <mergeCell ref="A182:I182"/>
    <mergeCell ref="A169:I169"/>
    <mergeCell ref="A170:H170"/>
    <mergeCell ref="B171:H171"/>
    <mergeCell ref="B172:H172"/>
    <mergeCell ref="B173:H173"/>
    <mergeCell ref="B174:H174"/>
  </mergeCells>
  <printOptions horizontalCentered="1"/>
  <pageMargins left="0.39370078740157505" right="0.19645669291338602" top="1.771653543307085" bottom="0.78740157480315009" header="1.37795275590551" footer="0.39370078740157505"/>
  <pageSetup paperSize="9" scale="20" fitToWidth="0" fitToHeight="0" orientation="portrait" r:id="rId1"/>
  <headerFooter alignWithMargins="0"/>
  <colBreaks count="1" manualBreakCount="1">
    <brk id="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A94E3-8D90-4E57-9DD0-08089D589E8E}">
  <dimension ref="A1:AMJ183"/>
  <sheetViews>
    <sheetView view="pageBreakPreview" topLeftCell="A67" zoomScale="70" zoomScaleNormal="100" zoomScaleSheetLayoutView="70" workbookViewId="0">
      <selection activeCell="I85" sqref="I85"/>
    </sheetView>
  </sheetViews>
  <sheetFormatPr defaultRowHeight="18"/>
  <cols>
    <col min="1" max="1" width="7.125" style="18" customWidth="1"/>
    <col min="2" max="2" width="8.5" style="18" customWidth="1"/>
    <col min="3" max="3" width="53.75" style="18" customWidth="1"/>
    <col min="4" max="4" width="40.875" style="18" customWidth="1"/>
    <col min="5" max="5" width="10" style="18" customWidth="1"/>
    <col min="6" max="6" width="8.5" style="18" customWidth="1"/>
    <col min="7" max="7" width="65.125" style="18" customWidth="1"/>
    <col min="8" max="8" width="12" style="18" customWidth="1"/>
    <col min="9" max="9" width="61.125" style="18" customWidth="1"/>
    <col min="10" max="10" width="28.875" style="18" customWidth="1"/>
    <col min="11" max="11" width="30.75" style="18" customWidth="1"/>
    <col min="12" max="12" width="14.625" style="18" customWidth="1"/>
    <col min="13" max="13" width="8.875" style="18" customWidth="1"/>
    <col min="14" max="1024" width="8.5" style="18" customWidth="1"/>
    <col min="1025" max="1025" width="9" customWidth="1"/>
  </cols>
  <sheetData>
    <row r="1" spans="1:9">
      <c r="A1" s="198" t="s">
        <v>14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79" t="s">
        <v>15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 ht="15" customHeight="1">
      <c r="A4" s="182" t="s">
        <v>16</v>
      </c>
      <c r="B4" s="182"/>
      <c r="C4" s="182"/>
      <c r="D4" s="182"/>
      <c r="E4" s="182"/>
      <c r="F4" s="182"/>
      <c r="G4" s="20"/>
      <c r="H4" s="20"/>
      <c r="I4" s="20"/>
    </row>
    <row r="5" spans="1:9" ht="15" customHeight="1">
      <c r="A5" s="182" t="s">
        <v>17</v>
      </c>
      <c r="B5" s="182"/>
      <c r="C5" s="182"/>
      <c r="D5" s="182"/>
      <c r="E5" s="182"/>
      <c r="F5" s="182"/>
      <c r="G5" s="20"/>
      <c r="H5" s="20"/>
      <c r="I5" s="20"/>
    </row>
    <row r="6" spans="1:9">
      <c r="A6" s="21"/>
      <c r="B6" s="21"/>
      <c r="C6" s="21"/>
      <c r="D6" s="21"/>
      <c r="E6" s="21"/>
      <c r="F6" s="21"/>
      <c r="G6" s="21"/>
      <c r="H6" s="21"/>
      <c r="I6" s="21"/>
    </row>
    <row r="7" spans="1:9">
      <c r="A7" s="182" t="s">
        <v>186</v>
      </c>
      <c r="B7" s="182"/>
      <c r="C7" s="182"/>
      <c r="D7" s="182"/>
      <c r="E7" s="182"/>
      <c r="F7" s="182"/>
      <c r="G7" s="21"/>
      <c r="H7" s="21"/>
      <c r="I7" s="21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179" t="s">
        <v>19</v>
      </c>
      <c r="B9" s="179"/>
      <c r="C9" s="179"/>
      <c r="D9" s="179"/>
      <c r="E9" s="179"/>
      <c r="F9" s="179"/>
      <c r="G9" s="179"/>
      <c r="H9" s="179"/>
      <c r="I9" s="179"/>
    </row>
    <row r="10" spans="1:9">
      <c r="A10" s="23" t="s">
        <v>20</v>
      </c>
      <c r="B10" s="177" t="s">
        <v>21</v>
      </c>
      <c r="C10" s="177"/>
      <c r="D10" s="177"/>
      <c r="E10" s="177"/>
      <c r="F10" s="177"/>
      <c r="G10" s="177"/>
      <c r="H10" s="177"/>
      <c r="I10" s="24"/>
    </row>
    <row r="11" spans="1:9">
      <c r="A11" s="23" t="s">
        <v>22</v>
      </c>
      <c r="B11" s="177" t="s">
        <v>23</v>
      </c>
      <c r="C11" s="177"/>
      <c r="D11" s="177"/>
      <c r="E11" s="177"/>
      <c r="F11" s="177"/>
      <c r="G11" s="177"/>
      <c r="H11" s="177"/>
      <c r="I11" s="23" t="s">
        <v>24</v>
      </c>
    </row>
    <row r="12" spans="1:9">
      <c r="A12" s="23" t="s">
        <v>25</v>
      </c>
      <c r="B12" s="177" t="s">
        <v>26</v>
      </c>
      <c r="C12" s="177"/>
      <c r="D12" s="177"/>
      <c r="E12" s="177"/>
      <c r="F12" s="177"/>
      <c r="G12" s="177"/>
      <c r="H12" s="177"/>
      <c r="I12" s="23" t="str">
        <f>Vigilante_Armado_12x36_Noturno!I12</f>
        <v>CCT - GO000996/2025</v>
      </c>
    </row>
    <row r="13" spans="1:9">
      <c r="A13" s="23" t="s">
        <v>27</v>
      </c>
      <c r="B13" s="177" t="s">
        <v>28</v>
      </c>
      <c r="C13" s="177"/>
      <c r="D13" s="177"/>
      <c r="E13" s="177"/>
      <c r="F13" s="177"/>
      <c r="G13" s="177"/>
      <c r="H13" s="177"/>
      <c r="I13" s="23">
        <v>12</v>
      </c>
    </row>
    <row r="14" spans="1:9">
      <c r="A14" s="20"/>
      <c r="B14" s="22"/>
      <c r="C14" s="22"/>
      <c r="D14" s="22"/>
      <c r="E14" s="22"/>
      <c r="F14" s="22"/>
      <c r="G14" s="22"/>
      <c r="H14" s="20"/>
      <c r="I14" s="20"/>
    </row>
    <row r="15" spans="1:9">
      <c r="A15" s="179" t="s">
        <v>29</v>
      </c>
      <c r="B15" s="179"/>
      <c r="C15" s="179"/>
      <c r="D15" s="179"/>
      <c r="E15" s="179"/>
      <c r="F15" s="179"/>
      <c r="G15" s="179"/>
      <c r="H15" s="179"/>
      <c r="I15" s="179"/>
    </row>
    <row r="16" spans="1:9" s="26" customFormat="1" ht="25.5" customHeight="1">
      <c r="A16" s="196" t="s">
        <v>30</v>
      </c>
      <c r="B16" s="196"/>
      <c r="C16" s="196"/>
      <c r="D16" s="196" t="s">
        <v>31</v>
      </c>
      <c r="E16" s="196"/>
      <c r="F16" s="196"/>
      <c r="G16" s="82" t="s">
        <v>32</v>
      </c>
      <c r="H16" s="197" t="s">
        <v>33</v>
      </c>
      <c r="I16" s="197"/>
    </row>
    <row r="17" spans="1:9" s="26" customFormat="1" ht="25.5" customHeight="1">
      <c r="A17" s="199" t="s">
        <v>204</v>
      </c>
      <c r="B17" s="199"/>
      <c r="C17" s="199"/>
      <c r="D17" s="199" t="s">
        <v>35</v>
      </c>
      <c r="E17" s="199"/>
      <c r="F17" s="199"/>
      <c r="G17" s="33">
        <v>1</v>
      </c>
      <c r="H17" s="204" t="s">
        <v>205</v>
      </c>
      <c r="I17" s="204"/>
    </row>
    <row r="18" spans="1:9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ht="22.9" customHeight="1">
      <c r="A19" s="185" t="s">
        <v>38</v>
      </c>
      <c r="B19" s="185"/>
      <c r="C19" s="185"/>
      <c r="D19" s="185"/>
      <c r="E19" s="185"/>
      <c r="F19" s="185"/>
      <c r="G19" s="185"/>
      <c r="H19" s="185"/>
      <c r="I19" s="185"/>
    </row>
    <row r="20" spans="1:9" ht="22.9" customHeight="1">
      <c r="A20" s="185" t="s">
        <v>39</v>
      </c>
      <c r="B20" s="185"/>
      <c r="C20" s="185"/>
      <c r="D20" s="185"/>
      <c r="E20" s="185"/>
      <c r="F20" s="185"/>
      <c r="G20" s="185"/>
      <c r="H20" s="185"/>
      <c r="I20" s="185"/>
    </row>
    <row r="21" spans="1:9" ht="15" customHeight="1">
      <c r="A21" s="28"/>
      <c r="B21" s="28"/>
      <c r="C21" s="29"/>
      <c r="D21" s="29"/>
      <c r="E21" s="30"/>
      <c r="F21" s="30"/>
      <c r="G21" s="30"/>
      <c r="H21" s="30"/>
      <c r="I21" s="30"/>
    </row>
    <row r="22" spans="1:9" ht="15" customHeight="1">
      <c r="A22" s="193" t="s">
        <v>40</v>
      </c>
      <c r="B22" s="193"/>
      <c r="C22" s="193"/>
      <c r="D22" s="193"/>
      <c r="E22" s="193"/>
      <c r="F22" s="193"/>
      <c r="G22" s="193"/>
      <c r="H22" s="193"/>
      <c r="I22" s="193"/>
    </row>
    <row r="23" spans="1:9" ht="15" customHeight="1">
      <c r="A23" s="31"/>
      <c r="B23" s="28"/>
      <c r="C23" s="29"/>
      <c r="D23" s="29"/>
      <c r="E23" s="30"/>
      <c r="F23" s="30"/>
      <c r="G23" s="30"/>
      <c r="H23" s="30"/>
      <c r="I23" s="30"/>
    </row>
    <row r="24" spans="1:9" ht="15" customHeight="1">
      <c r="A24" s="194" t="s">
        <v>41</v>
      </c>
      <c r="B24" s="194"/>
      <c r="C24" s="194"/>
      <c r="D24" s="194"/>
      <c r="E24" s="194"/>
      <c r="F24" s="194"/>
      <c r="G24" s="194"/>
      <c r="H24" s="194"/>
      <c r="I24" s="194"/>
    </row>
    <row r="25" spans="1:9" ht="15" customHeight="1">
      <c r="A25" s="195" t="s">
        <v>42</v>
      </c>
      <c r="B25" s="195"/>
      <c r="C25" s="195"/>
      <c r="D25" s="195"/>
      <c r="E25" s="195"/>
      <c r="F25" s="195"/>
      <c r="G25" s="195"/>
      <c r="H25" s="195"/>
      <c r="I25" s="195"/>
    </row>
    <row r="26" spans="1:9">
      <c r="A26" s="179" t="s">
        <v>43</v>
      </c>
      <c r="B26" s="179"/>
      <c r="C26" s="179"/>
      <c r="D26" s="179"/>
      <c r="E26" s="179"/>
      <c r="F26" s="179"/>
      <c r="G26" s="179"/>
      <c r="H26" s="179"/>
      <c r="I26" s="179"/>
    </row>
    <row r="27" spans="1:9" ht="12.75" customHeight="1">
      <c r="A27" s="33">
        <v>1</v>
      </c>
      <c r="B27" s="182" t="s">
        <v>44</v>
      </c>
      <c r="C27" s="182"/>
      <c r="D27" s="182"/>
      <c r="E27" s="182"/>
      <c r="F27" s="182"/>
      <c r="G27" s="182"/>
      <c r="H27" s="182"/>
      <c r="I27" s="34" t="s">
        <v>45</v>
      </c>
    </row>
    <row r="28" spans="1:9">
      <c r="A28" s="23">
        <v>2</v>
      </c>
      <c r="B28" s="177" t="s">
        <v>46</v>
      </c>
      <c r="C28" s="177"/>
      <c r="D28" s="177"/>
      <c r="E28" s="177"/>
      <c r="F28" s="177"/>
      <c r="G28" s="177"/>
      <c r="H28" s="177"/>
      <c r="I28" s="35"/>
    </row>
    <row r="29" spans="1:9">
      <c r="A29" s="23">
        <v>3</v>
      </c>
      <c r="B29" s="177" t="s">
        <v>47</v>
      </c>
      <c r="C29" s="177"/>
      <c r="D29" s="177"/>
      <c r="E29" s="177"/>
      <c r="F29" s="177"/>
      <c r="G29" s="177"/>
      <c r="H29" s="177"/>
      <c r="I29" s="35">
        <f>Vigilante_Armado_12x36_Noturno!I29</f>
        <v>2120</v>
      </c>
    </row>
    <row r="30" spans="1:9" ht="17.850000000000001" customHeight="1">
      <c r="A30" s="33">
        <v>4</v>
      </c>
      <c r="B30" s="182" t="s">
        <v>48</v>
      </c>
      <c r="C30" s="182"/>
      <c r="D30" s="182"/>
      <c r="E30" s="182"/>
      <c r="F30" s="182"/>
      <c r="G30" s="182"/>
      <c r="H30" s="182"/>
      <c r="I30" s="25" t="s">
        <v>45</v>
      </c>
    </row>
    <row r="31" spans="1:9">
      <c r="A31" s="23">
        <v>5</v>
      </c>
      <c r="B31" s="177" t="s">
        <v>49</v>
      </c>
      <c r="C31" s="177"/>
      <c r="D31" s="177"/>
      <c r="E31" s="177"/>
      <c r="F31" s="177"/>
      <c r="G31" s="177"/>
      <c r="H31" s="177"/>
      <c r="I31" t="str">
        <f>Vigilante_Armado_12x36_Noturno!I31</f>
        <v>SINTVIJ X SINDESP</v>
      </c>
    </row>
    <row r="32" spans="1:9">
      <c r="A32" s="23">
        <v>6</v>
      </c>
      <c r="B32" s="177" t="s">
        <v>50</v>
      </c>
      <c r="C32" s="177"/>
      <c r="D32" s="177"/>
      <c r="E32" s="177"/>
      <c r="F32" s="177"/>
      <c r="G32" s="177"/>
      <c r="H32" s="177"/>
      <c r="I32" t="str">
        <f>Vigilante_Armado_12x36_Noturno!I32</f>
        <v>CCT - GO000996/2025</v>
      </c>
    </row>
    <row r="33" spans="1:10">
      <c r="A33" s="23">
        <v>7</v>
      </c>
      <c r="B33" s="177" t="s">
        <v>51</v>
      </c>
      <c r="C33" s="177"/>
      <c r="D33" s="177"/>
      <c r="E33" s="177"/>
      <c r="F33" s="177"/>
      <c r="G33" s="177"/>
      <c r="H33" s="177"/>
      <c r="I33" t="str">
        <f>Vigilante_Armado_12x36_Noturno!I33</f>
        <v>01º de janeiro de 2026 a 31 de dezembro de 2026</v>
      </c>
    </row>
    <row r="34" spans="1:10">
      <c r="A34" s="183"/>
      <c r="B34" s="183"/>
      <c r="C34" s="183"/>
      <c r="D34" s="183"/>
      <c r="E34" s="183"/>
      <c r="F34" s="183"/>
      <c r="G34" s="183"/>
      <c r="H34" s="183"/>
      <c r="I34" s="183"/>
    </row>
    <row r="35" spans="1:10">
      <c r="A35" s="185" t="s">
        <v>52</v>
      </c>
      <c r="B35" s="185"/>
      <c r="C35" s="185"/>
      <c r="D35" s="185"/>
      <c r="E35" s="185"/>
      <c r="F35" s="185"/>
      <c r="G35" s="185"/>
      <c r="H35" s="185"/>
      <c r="I35" s="185"/>
    </row>
    <row r="36" spans="1:10">
      <c r="A36" s="185" t="s">
        <v>53</v>
      </c>
      <c r="B36" s="185"/>
      <c r="C36" s="185"/>
      <c r="D36" s="185"/>
      <c r="E36" s="185"/>
      <c r="F36" s="185"/>
      <c r="G36" s="185"/>
      <c r="H36" s="185"/>
      <c r="I36" s="185"/>
    </row>
    <row r="37" spans="1:10">
      <c r="A37" s="20"/>
      <c r="B37" s="22"/>
      <c r="C37" s="22"/>
      <c r="D37" s="22"/>
      <c r="E37" s="22"/>
      <c r="F37" s="22"/>
      <c r="G37" s="22"/>
      <c r="H37" s="22"/>
      <c r="I37" s="36"/>
    </row>
    <row r="38" spans="1:10">
      <c r="A38" s="179" t="s">
        <v>54</v>
      </c>
      <c r="B38" s="179"/>
      <c r="C38" s="179"/>
      <c r="D38" s="179"/>
      <c r="E38" s="179"/>
      <c r="F38" s="179"/>
      <c r="G38" s="179"/>
      <c r="H38" s="179"/>
      <c r="I38" s="179"/>
    </row>
    <row r="39" spans="1:10">
      <c r="A39" s="37">
        <v>1</v>
      </c>
      <c r="B39" s="184" t="s">
        <v>55</v>
      </c>
      <c r="C39" s="184"/>
      <c r="D39" s="184"/>
      <c r="E39" s="184"/>
      <c r="F39" s="184"/>
      <c r="G39" s="184"/>
      <c r="H39" s="37" t="s">
        <v>56</v>
      </c>
      <c r="I39" s="37" t="s">
        <v>57</v>
      </c>
    </row>
    <row r="40" spans="1:10">
      <c r="A40" s="37" t="s">
        <v>20</v>
      </c>
      <c r="B40" s="177" t="s">
        <v>206</v>
      </c>
      <c r="C40" s="177"/>
      <c r="D40" s="177"/>
      <c r="E40" s="177"/>
      <c r="F40" s="177"/>
      <c r="G40" s="177"/>
      <c r="H40" s="38"/>
      <c r="I40" s="39">
        <f>I29</f>
        <v>2120</v>
      </c>
    </row>
    <row r="41" spans="1:10">
      <c r="A41" s="37" t="s">
        <v>22</v>
      </c>
      <c r="B41" s="177" t="s">
        <v>59</v>
      </c>
      <c r="C41" s="177"/>
      <c r="D41" s="177"/>
      <c r="E41" s="177"/>
      <c r="F41" s="177"/>
      <c r="G41" s="177"/>
      <c r="H41" s="40">
        <v>0.3</v>
      </c>
      <c r="I41" s="39">
        <f>H41*I40</f>
        <v>636</v>
      </c>
      <c r="J41" s="18" t="str">
        <f ca="1">_xlfn.FORMULATEXT(I41)</f>
        <v>=H41*I40</v>
      </c>
    </row>
    <row r="42" spans="1:10">
      <c r="A42" s="37" t="s">
        <v>25</v>
      </c>
      <c r="B42" s="182" t="s">
        <v>207</v>
      </c>
      <c r="C42" s="182"/>
      <c r="D42" s="182"/>
      <c r="E42" s="182"/>
      <c r="F42" s="182"/>
      <c r="G42" s="182"/>
      <c r="H42" s="40">
        <v>0.15</v>
      </c>
      <c r="I42" s="39">
        <f>H42*I40</f>
        <v>318</v>
      </c>
      <c r="J42" s="18" t="str">
        <f ca="1">_xlfn.FORMULATEXT(I42)</f>
        <v>=H42*I40</v>
      </c>
    </row>
    <row r="43" spans="1:10">
      <c r="A43" s="37" t="s">
        <v>27</v>
      </c>
      <c r="B43" s="177" t="s">
        <v>60</v>
      </c>
      <c r="C43" s="177"/>
      <c r="D43" s="177"/>
      <c r="E43" s="177"/>
      <c r="F43" s="177"/>
      <c r="G43" s="177"/>
      <c r="H43" s="40"/>
      <c r="I43" s="39">
        <f>H43*I40</f>
        <v>0</v>
      </c>
      <c r="J43" s="18" t="str">
        <f ca="1">_xlfn.FORMULATEXT(I43)</f>
        <v>=H43*I40</v>
      </c>
    </row>
    <row r="44" spans="1:10">
      <c r="A44" s="37" t="s">
        <v>62</v>
      </c>
      <c r="B44" s="177" t="s">
        <v>61</v>
      </c>
      <c r="C44" s="177"/>
      <c r="D44" s="177"/>
      <c r="E44" s="177"/>
      <c r="F44" s="177"/>
      <c r="G44" s="177"/>
      <c r="H44" s="40"/>
      <c r="I44" s="39"/>
    </row>
    <row r="45" spans="1:10">
      <c r="A45" s="37" t="s">
        <v>86</v>
      </c>
      <c r="B45" s="177" t="s">
        <v>63</v>
      </c>
      <c r="C45" s="177"/>
      <c r="D45" s="177"/>
      <c r="E45" s="177"/>
      <c r="F45" s="177"/>
      <c r="G45" s="177"/>
      <c r="H45" s="40"/>
      <c r="I45" s="39">
        <v>0</v>
      </c>
    </row>
    <row r="46" spans="1:10">
      <c r="A46" s="179" t="s">
        <v>64</v>
      </c>
      <c r="B46" s="179"/>
      <c r="C46" s="179"/>
      <c r="D46" s="179"/>
      <c r="E46" s="179"/>
      <c r="F46" s="179"/>
      <c r="G46" s="179"/>
      <c r="H46" s="179"/>
      <c r="I46" s="41">
        <f>SUM(I40:I45)</f>
        <v>3074</v>
      </c>
      <c r="J46" s="18" t="str">
        <f ca="1">_xlfn.FORMULATEXT(I46)</f>
        <v>=SOMA(I40:I45)</v>
      </c>
    </row>
    <row r="47" spans="1:10">
      <c r="A47" s="183"/>
      <c r="B47" s="183"/>
      <c r="C47" s="183"/>
      <c r="D47" s="183"/>
      <c r="E47" s="183"/>
      <c r="F47" s="183"/>
      <c r="G47" s="183"/>
      <c r="H47" s="183"/>
      <c r="I47" s="183"/>
    </row>
    <row r="48" spans="1:10">
      <c r="A48" s="185" t="s">
        <v>65</v>
      </c>
      <c r="B48" s="185"/>
      <c r="C48" s="185"/>
      <c r="D48" s="185"/>
      <c r="E48" s="185"/>
      <c r="F48" s="185"/>
      <c r="G48" s="185"/>
      <c r="H48" s="185"/>
      <c r="I48" s="185"/>
    </row>
    <row r="49" spans="1:11" s="21" customFormat="1"/>
    <row r="50" spans="1:11">
      <c r="A50" s="179" t="s">
        <v>66</v>
      </c>
      <c r="B50" s="179"/>
      <c r="C50" s="179"/>
      <c r="D50" s="179"/>
      <c r="E50" s="179"/>
      <c r="F50" s="179"/>
      <c r="G50" s="179"/>
      <c r="H50" s="179"/>
      <c r="I50" s="179"/>
    </row>
    <row r="51" spans="1:11" s="18" customFormat="1">
      <c r="A51" s="37"/>
      <c r="B51" s="42"/>
      <c r="C51" s="43"/>
      <c r="D51" s="43"/>
      <c r="E51" s="43"/>
      <c r="F51" s="43"/>
      <c r="G51" s="44"/>
      <c r="H51" s="37"/>
      <c r="I51" s="37"/>
    </row>
    <row r="52" spans="1:11">
      <c r="A52" s="179" t="s">
        <v>67</v>
      </c>
      <c r="B52" s="179"/>
      <c r="C52" s="179"/>
      <c r="D52" s="179"/>
      <c r="E52" s="179"/>
      <c r="F52" s="179"/>
      <c r="G52" s="179"/>
      <c r="H52" s="179"/>
      <c r="I52" s="179"/>
    </row>
    <row r="53" spans="1:11">
      <c r="A53" s="45" t="s">
        <v>68</v>
      </c>
      <c r="B53" s="184" t="s">
        <v>69</v>
      </c>
      <c r="C53" s="184"/>
      <c r="D53" s="184"/>
      <c r="E53" s="184"/>
      <c r="F53" s="184"/>
      <c r="G53" s="184"/>
      <c r="H53" s="46"/>
      <c r="I53" s="37" t="s">
        <v>57</v>
      </c>
    </row>
    <row r="54" spans="1:11">
      <c r="A54" s="37" t="s">
        <v>20</v>
      </c>
      <c r="B54" s="186" t="s">
        <v>70</v>
      </c>
      <c r="C54" s="186"/>
      <c r="D54" s="186"/>
      <c r="E54" s="186"/>
      <c r="F54" s="186"/>
      <c r="G54" s="186"/>
      <c r="H54" s="46">
        <f>1/12</f>
        <v>8.3333333333333329E-2</v>
      </c>
      <c r="I54" s="47">
        <f>H54*$I$46</f>
        <v>256.16666666666663</v>
      </c>
      <c r="J54" s="18" t="e">
        <f>FORMULA (I54)</f>
        <v>#NAME?</v>
      </c>
    </row>
    <row r="55" spans="1:11">
      <c r="A55" s="37" t="s">
        <v>22</v>
      </c>
      <c r="B55" s="186" t="s">
        <v>71</v>
      </c>
      <c r="C55" s="186"/>
      <c r="D55" s="186"/>
      <c r="E55" s="186"/>
      <c r="F55" s="186"/>
      <c r="G55" s="186"/>
      <c r="H55" s="46">
        <f>1/3*H54</f>
        <v>2.7777777777777776E-2</v>
      </c>
      <c r="I55" s="47">
        <f>H55*$I$46</f>
        <v>85.388888888888886</v>
      </c>
      <c r="J55" s="18" t="str">
        <f ca="1">_xlfn.FORMULATEXT(I55)</f>
        <v>=H55*$I$46</v>
      </c>
    </row>
    <row r="56" spans="1:11">
      <c r="A56" s="181" t="s">
        <v>72</v>
      </c>
      <c r="B56" s="181"/>
      <c r="C56" s="181"/>
      <c r="D56" s="181"/>
      <c r="E56" s="181"/>
      <c r="F56" s="181"/>
      <c r="G56" s="181"/>
      <c r="H56" s="46">
        <f>SUM(H54:H55)</f>
        <v>0.1111111111111111</v>
      </c>
      <c r="I56" s="48">
        <f>SUM(I53:I55)</f>
        <v>341.55555555555554</v>
      </c>
      <c r="J56" s="18" t="str">
        <f ca="1">_xlfn.FORMULATEXT(I56)</f>
        <v>=SOMA(I53:I55)</v>
      </c>
    </row>
    <row r="57" spans="1:11">
      <c r="A57" s="37" t="s">
        <v>25</v>
      </c>
      <c r="B57" s="177" t="s">
        <v>73</v>
      </c>
      <c r="C57" s="177"/>
      <c r="D57" s="177"/>
      <c r="E57" s="177"/>
      <c r="F57" s="177"/>
      <c r="G57" s="177"/>
      <c r="H57" s="49">
        <f>H74*H56</f>
        <v>4.2298555555555561E-2</v>
      </c>
      <c r="I57" s="39">
        <f>H57*$I$46</f>
        <v>130.02575977777781</v>
      </c>
      <c r="J57" s="18" t="str">
        <f ca="1">_xlfn.FORMULATEXT(I57)</f>
        <v>=H57*$I$46</v>
      </c>
    </row>
    <row r="58" spans="1:11" s="18" customFormat="1">
      <c r="A58" s="181" t="s">
        <v>74</v>
      </c>
      <c r="B58" s="181"/>
      <c r="C58" s="181"/>
      <c r="D58" s="181"/>
      <c r="E58" s="181"/>
      <c r="F58" s="181"/>
      <c r="G58" s="181"/>
      <c r="H58" s="46">
        <f>SUM(H56:H57)</f>
        <v>0.15340966666666667</v>
      </c>
      <c r="I58" s="48">
        <f>I57+I56</f>
        <v>471.58131533333335</v>
      </c>
      <c r="J58" s="18" t="str">
        <f ca="1">_xlfn.FORMULATEXT(I58)</f>
        <v>=I57+I56</v>
      </c>
      <c r="K58" s="50"/>
    </row>
    <row r="59" spans="1:11">
      <c r="A59" s="37"/>
      <c r="B59" s="51"/>
      <c r="C59" s="52"/>
      <c r="D59" s="52"/>
      <c r="E59" s="52"/>
      <c r="F59" s="52"/>
      <c r="G59" s="53"/>
      <c r="H59" s="23"/>
      <c r="I59" s="47"/>
    </row>
    <row r="60" spans="1:11" ht="22.9" customHeight="1">
      <c r="A60" s="185" t="s">
        <v>75</v>
      </c>
      <c r="B60" s="185"/>
      <c r="C60" s="185"/>
      <c r="D60" s="185"/>
      <c r="E60" s="185"/>
      <c r="F60" s="185"/>
      <c r="G60" s="185"/>
      <c r="H60" s="185"/>
      <c r="I60" s="185"/>
    </row>
    <row r="61" spans="1:11" ht="22.9" customHeight="1">
      <c r="A61" s="185" t="s">
        <v>76</v>
      </c>
      <c r="B61" s="185"/>
      <c r="C61" s="185"/>
      <c r="D61" s="185"/>
      <c r="E61" s="185"/>
      <c r="F61" s="185"/>
      <c r="G61" s="185"/>
      <c r="H61" s="185"/>
      <c r="I61" s="185"/>
    </row>
    <row r="62" spans="1:11" ht="33" customHeight="1">
      <c r="A62" s="185" t="s">
        <v>77</v>
      </c>
      <c r="B62" s="185"/>
      <c r="C62" s="185"/>
      <c r="D62" s="185"/>
      <c r="E62" s="185"/>
      <c r="F62" s="185"/>
      <c r="G62" s="185"/>
      <c r="H62" s="185"/>
      <c r="I62" s="185"/>
    </row>
    <row r="63" spans="1:11">
      <c r="A63" s="37"/>
      <c r="B63" s="51"/>
      <c r="C63" s="52"/>
      <c r="D63" s="52"/>
      <c r="E63" s="52"/>
      <c r="F63" s="52"/>
      <c r="G63" s="53"/>
      <c r="H63" s="23"/>
      <c r="I63" s="47"/>
    </row>
    <row r="64" spans="1:11" ht="27" customHeight="1">
      <c r="A64" s="192" t="s">
        <v>78</v>
      </c>
      <c r="B64" s="192"/>
      <c r="C64" s="192"/>
      <c r="D64" s="192"/>
      <c r="E64" s="192"/>
      <c r="F64" s="192"/>
      <c r="G64" s="192"/>
      <c r="H64" s="192"/>
      <c r="I64" s="192"/>
    </row>
    <row r="65" spans="1:12" s="18" customFormat="1">
      <c r="A65" s="45" t="s">
        <v>79</v>
      </c>
      <c r="B65" s="191" t="s">
        <v>80</v>
      </c>
      <c r="C65" s="191"/>
      <c r="D65" s="191"/>
      <c r="E65" s="191"/>
      <c r="F65" s="191"/>
      <c r="G65" s="191"/>
      <c r="H65" s="37" t="s">
        <v>56</v>
      </c>
      <c r="I65" s="37" t="s">
        <v>57</v>
      </c>
      <c r="L65" s="20"/>
    </row>
    <row r="66" spans="1:12">
      <c r="A66" s="37" t="s">
        <v>20</v>
      </c>
      <c r="B66" s="177" t="s">
        <v>81</v>
      </c>
      <c r="C66" s="177"/>
      <c r="D66" s="177"/>
      <c r="E66" s="177"/>
      <c r="F66" s="177"/>
      <c r="G66" s="177"/>
      <c r="H66" s="49">
        <v>0.2</v>
      </c>
      <c r="I66" s="39">
        <f t="shared" ref="I66:I73" si="0">H66*($I$46)</f>
        <v>614.80000000000007</v>
      </c>
      <c r="J66" s="18" t="str">
        <f t="shared" ref="J66:J74" ca="1" si="1">_xlfn.FORMULATEXT(I66)</f>
        <v>=H66*($I$46)</v>
      </c>
      <c r="K66" s="54"/>
      <c r="L66" s="20"/>
    </row>
    <row r="67" spans="1:12">
      <c r="A67" s="37" t="s">
        <v>22</v>
      </c>
      <c r="B67" s="177" t="s">
        <v>82</v>
      </c>
      <c r="C67" s="177"/>
      <c r="D67" s="177"/>
      <c r="E67" s="177"/>
      <c r="F67" s="177"/>
      <c r="G67" s="177"/>
      <c r="H67" s="49">
        <v>2.5000000000000001E-2</v>
      </c>
      <c r="I67" s="39">
        <f t="shared" si="0"/>
        <v>76.850000000000009</v>
      </c>
      <c r="J67" s="18" t="str">
        <f t="shared" ca="1" si="1"/>
        <v>=H67*($I$46)</v>
      </c>
    </row>
    <row r="68" spans="1:12">
      <c r="A68" s="37" t="s">
        <v>25</v>
      </c>
      <c r="B68" s="177" t="s">
        <v>83</v>
      </c>
      <c r="C68" s="177"/>
      <c r="D68" s="177"/>
      <c r="E68" s="177"/>
      <c r="F68" s="177"/>
      <c r="G68" s="177"/>
      <c r="H68" s="49">
        <f>Vigilante_Armado_12x36_Noturno!H67</f>
        <v>4.2687000000000003E-2</v>
      </c>
      <c r="I68" s="39">
        <f t="shared" si="0"/>
        <v>131.21983800000001</v>
      </c>
      <c r="J68" s="18" t="str">
        <f t="shared" ca="1" si="1"/>
        <v>=H68*($I$46)</v>
      </c>
    </row>
    <row r="69" spans="1:12">
      <c r="A69" s="37" t="s">
        <v>27</v>
      </c>
      <c r="B69" s="177" t="s">
        <v>84</v>
      </c>
      <c r="C69" s="177"/>
      <c r="D69" s="177"/>
      <c r="E69" s="177"/>
      <c r="F69" s="177"/>
      <c r="G69" s="177"/>
      <c r="H69" s="49">
        <v>1.4999999999999999E-2</v>
      </c>
      <c r="I69" s="39">
        <f t="shared" si="0"/>
        <v>46.11</v>
      </c>
      <c r="J69" s="18" t="str">
        <f t="shared" ca="1" si="1"/>
        <v>=H69*($I$46)</v>
      </c>
    </row>
    <row r="70" spans="1:12">
      <c r="A70" s="37" t="s">
        <v>62</v>
      </c>
      <c r="B70" s="177" t="s">
        <v>85</v>
      </c>
      <c r="C70" s="177"/>
      <c r="D70" s="177"/>
      <c r="E70" s="177"/>
      <c r="F70" s="177"/>
      <c r="G70" s="177"/>
      <c r="H70" s="49">
        <v>0.01</v>
      </c>
      <c r="I70" s="39">
        <f t="shared" si="0"/>
        <v>30.740000000000002</v>
      </c>
      <c r="J70" s="18" t="str">
        <f t="shared" ca="1" si="1"/>
        <v>=H70*($I$46)</v>
      </c>
    </row>
    <row r="71" spans="1:12">
      <c r="A71" s="37" t="s">
        <v>86</v>
      </c>
      <c r="B71" s="177" t="s">
        <v>87</v>
      </c>
      <c r="C71" s="177"/>
      <c r="D71" s="177"/>
      <c r="E71" s="177"/>
      <c r="F71" s="177"/>
      <c r="G71" s="177"/>
      <c r="H71" s="49">
        <v>6.0000000000000001E-3</v>
      </c>
      <c r="I71" s="39">
        <f t="shared" si="0"/>
        <v>18.443999999999999</v>
      </c>
      <c r="J71" s="18" t="str">
        <f t="shared" ca="1" si="1"/>
        <v>=H71*($I$46)</v>
      </c>
    </row>
    <row r="72" spans="1:12">
      <c r="A72" s="37" t="s">
        <v>88</v>
      </c>
      <c r="B72" s="177" t="s">
        <v>89</v>
      </c>
      <c r="C72" s="177"/>
      <c r="D72" s="177"/>
      <c r="E72" s="177"/>
      <c r="F72" s="177"/>
      <c r="G72" s="177"/>
      <c r="H72" s="49">
        <v>2E-3</v>
      </c>
      <c r="I72" s="39">
        <f t="shared" si="0"/>
        <v>6.1479999999999997</v>
      </c>
      <c r="J72" s="18" t="str">
        <f t="shared" ca="1" si="1"/>
        <v>=H72*($I$46)</v>
      </c>
    </row>
    <row r="73" spans="1:12">
      <c r="A73" s="37" t="s">
        <v>90</v>
      </c>
      <c r="B73" s="177" t="s">
        <v>91</v>
      </c>
      <c r="C73" s="177"/>
      <c r="D73" s="177"/>
      <c r="E73" s="177"/>
      <c r="F73" s="177"/>
      <c r="G73" s="177"/>
      <c r="H73" s="49">
        <v>0.08</v>
      </c>
      <c r="I73" s="39">
        <f t="shared" si="0"/>
        <v>245.92000000000002</v>
      </c>
      <c r="J73" s="18" t="str">
        <f t="shared" ca="1" si="1"/>
        <v>=H73*($I$46)</v>
      </c>
    </row>
    <row r="74" spans="1:12" s="18" customFormat="1">
      <c r="A74" s="181" t="s">
        <v>92</v>
      </c>
      <c r="B74" s="181"/>
      <c r="C74" s="181"/>
      <c r="D74" s="181"/>
      <c r="E74" s="181"/>
      <c r="F74" s="181"/>
      <c r="G74" s="181"/>
      <c r="H74" s="46">
        <f>SUM(H66:H73)</f>
        <v>0.38068700000000005</v>
      </c>
      <c r="I74" s="48">
        <f>SUM(I66:I73)</f>
        <v>1170.2318380000002</v>
      </c>
      <c r="J74" s="18" t="str">
        <f t="shared" ca="1" si="1"/>
        <v>=SOMA(I66:I73)</v>
      </c>
      <c r="K74" s="50"/>
    </row>
    <row r="75" spans="1:12" s="18" customFormat="1">
      <c r="A75" s="42"/>
      <c r="B75" s="43"/>
      <c r="C75" s="43"/>
      <c r="D75" s="43"/>
      <c r="E75" s="43"/>
      <c r="F75" s="43"/>
      <c r="G75" s="43"/>
      <c r="H75" s="55"/>
      <c r="I75" s="56"/>
      <c r="K75" s="50"/>
    </row>
    <row r="76" spans="1:12">
      <c r="A76" s="185" t="s">
        <v>93</v>
      </c>
      <c r="B76" s="185"/>
      <c r="C76" s="185"/>
      <c r="D76" s="185"/>
      <c r="E76" s="185"/>
      <c r="F76" s="185"/>
      <c r="G76" s="185"/>
      <c r="H76" s="185"/>
      <c r="I76" s="185"/>
    </row>
    <row r="77" spans="1:12">
      <c r="A77" s="185" t="s">
        <v>94</v>
      </c>
      <c r="B77" s="185"/>
      <c r="C77" s="185"/>
      <c r="D77" s="185"/>
      <c r="E77" s="185"/>
      <c r="F77" s="185"/>
      <c r="G77" s="185"/>
      <c r="H77" s="185"/>
      <c r="I77" s="185"/>
    </row>
    <row r="78" spans="1:12">
      <c r="A78" s="185" t="s">
        <v>95</v>
      </c>
      <c r="B78" s="185"/>
      <c r="C78" s="185"/>
      <c r="D78" s="185"/>
      <c r="E78" s="185"/>
      <c r="F78" s="185"/>
      <c r="G78" s="185"/>
      <c r="H78" s="185"/>
      <c r="I78" s="185"/>
    </row>
    <row r="79" spans="1:12">
      <c r="A79" s="37"/>
      <c r="B79" s="183"/>
      <c r="C79" s="183"/>
      <c r="D79" s="183"/>
      <c r="E79" s="183"/>
      <c r="F79" s="183"/>
      <c r="G79" s="183"/>
      <c r="H79" s="23"/>
      <c r="I79" s="47"/>
    </row>
    <row r="80" spans="1:12">
      <c r="A80" s="179" t="s">
        <v>96</v>
      </c>
      <c r="B80" s="179"/>
      <c r="C80" s="179"/>
      <c r="D80" s="179"/>
      <c r="E80" s="179"/>
      <c r="F80" s="179"/>
      <c r="G80" s="179"/>
      <c r="H80" s="179"/>
      <c r="I80" s="179"/>
    </row>
    <row r="81" spans="1:10">
      <c r="A81" s="37" t="s">
        <v>97</v>
      </c>
      <c r="B81" s="184" t="s">
        <v>98</v>
      </c>
      <c r="C81" s="184"/>
      <c r="D81" s="184"/>
      <c r="E81" s="184"/>
      <c r="F81" s="184"/>
      <c r="G81" s="184"/>
      <c r="H81" s="37"/>
      <c r="I81" s="37" t="s">
        <v>57</v>
      </c>
    </row>
    <row r="82" spans="1:10">
      <c r="A82" s="37" t="s">
        <v>20</v>
      </c>
      <c r="B82" s="186" t="s">
        <v>99</v>
      </c>
      <c r="C82" s="186"/>
      <c r="D82" s="186"/>
      <c r="E82" s="186"/>
      <c r="F82" s="186"/>
      <c r="G82" s="186"/>
      <c r="H82" s="23" t="s">
        <v>100</v>
      </c>
      <c r="I82" s="57">
        <f>22*2*4.3</f>
        <v>189.2</v>
      </c>
      <c r="J82" s="18" t="str">
        <f ca="1">_xlfn.FORMULATEXT(I82)</f>
        <v>=22*2*4,3</v>
      </c>
    </row>
    <row r="83" spans="1:10">
      <c r="A83" s="37" t="s">
        <v>101</v>
      </c>
      <c r="B83" s="182" t="s">
        <v>102</v>
      </c>
      <c r="C83" s="182"/>
      <c r="D83" s="182"/>
      <c r="E83" s="182"/>
      <c r="F83" s="182"/>
      <c r="G83" s="182"/>
      <c r="H83" s="23"/>
      <c r="I83" s="58">
        <f>(I82-I84)</f>
        <v>62</v>
      </c>
      <c r="J83" s="18" t="str">
        <f ca="1">_xlfn.FORMULATEXT(I83)</f>
        <v>=(I82-I84)</v>
      </c>
    </row>
    <row r="84" spans="1:10">
      <c r="A84" s="37" t="s">
        <v>103</v>
      </c>
      <c r="B84" s="182" t="s">
        <v>208</v>
      </c>
      <c r="C84" s="182"/>
      <c r="D84" s="182"/>
      <c r="E84" s="182"/>
      <c r="F84" s="182"/>
      <c r="G84" s="182"/>
      <c r="H84" s="23"/>
      <c r="I84" s="47">
        <f>($I$40*0.06)</f>
        <v>127.19999999999999</v>
      </c>
      <c r="J84" s="18" t="str">
        <f ca="1">_xlfn.FORMULATEXT(I84)</f>
        <v>=($I$40*0,06)</v>
      </c>
    </row>
    <row r="85" spans="1:10">
      <c r="A85" s="37" t="s">
        <v>22</v>
      </c>
      <c r="B85" s="186" t="s">
        <v>209</v>
      </c>
      <c r="C85" s="186"/>
      <c r="D85" s="186"/>
      <c r="E85" s="186"/>
      <c r="F85" s="186"/>
      <c r="G85" s="186"/>
      <c r="H85" s="23" t="s">
        <v>100</v>
      </c>
      <c r="I85" s="57">
        <f>35*22</f>
        <v>770</v>
      </c>
    </row>
    <row r="86" spans="1:10">
      <c r="A86" s="37" t="s">
        <v>106</v>
      </c>
      <c r="B86" s="182" t="s">
        <v>107</v>
      </c>
      <c r="C86" s="182"/>
      <c r="D86" s="182"/>
      <c r="E86" s="182"/>
      <c r="F86" s="182"/>
      <c r="G86" s="182"/>
      <c r="H86" s="23"/>
      <c r="I86" s="58">
        <f>(I85-I87)</f>
        <v>704.55</v>
      </c>
      <c r="J86" s="18" t="str">
        <f ca="1">_xlfn.FORMULATEXT(I86)</f>
        <v>=(I85-I87)</v>
      </c>
    </row>
    <row r="87" spans="1:10">
      <c r="A87" s="37" t="s">
        <v>108</v>
      </c>
      <c r="B87" s="182" t="s">
        <v>109</v>
      </c>
      <c r="C87" s="182"/>
      <c r="D87" s="182"/>
      <c r="E87" s="182"/>
      <c r="F87" s="182"/>
      <c r="G87" s="182"/>
      <c r="H87" s="23"/>
      <c r="I87" s="47">
        <f>(0.085*I85)</f>
        <v>65.45</v>
      </c>
      <c r="J87" s="18" t="str">
        <f ca="1">_xlfn.FORMULATEXT(I87)</f>
        <v>=(0,085*I85)</v>
      </c>
    </row>
    <row r="88" spans="1:10">
      <c r="A88" s="37" t="s">
        <v>25</v>
      </c>
      <c r="B88" s="186" t="s">
        <v>110</v>
      </c>
      <c r="C88" s="186"/>
      <c r="D88" s="186"/>
      <c r="E88" s="186"/>
      <c r="F88" s="186"/>
      <c r="G88" s="186"/>
      <c r="H88" s="23" t="s">
        <v>100</v>
      </c>
      <c r="I88" s="87">
        <v>0</v>
      </c>
    </row>
    <row r="89" spans="1:10">
      <c r="A89" s="37" t="s">
        <v>111</v>
      </c>
      <c r="B89" s="182" t="s">
        <v>112</v>
      </c>
      <c r="C89" s="182"/>
      <c r="D89" s="182"/>
      <c r="E89" s="182"/>
      <c r="F89" s="182"/>
      <c r="G89" s="182"/>
      <c r="H89" s="23"/>
      <c r="I89" s="47">
        <v>0</v>
      </c>
    </row>
    <row r="90" spans="1:10">
      <c r="A90" s="37" t="s">
        <v>113</v>
      </c>
      <c r="B90" s="182" t="s">
        <v>114</v>
      </c>
      <c r="C90" s="182"/>
      <c r="D90" s="182"/>
      <c r="E90" s="182"/>
      <c r="F90" s="182"/>
      <c r="G90" s="182"/>
      <c r="H90" s="23"/>
      <c r="I90" s="47">
        <v>0</v>
      </c>
    </row>
    <row r="91" spans="1:10">
      <c r="A91" s="37" t="s">
        <v>27</v>
      </c>
      <c r="B91" s="182" t="s">
        <v>115</v>
      </c>
      <c r="C91" s="182"/>
      <c r="D91" s="182"/>
      <c r="E91" s="182"/>
      <c r="F91" s="182"/>
      <c r="G91" s="182"/>
      <c r="H91" s="23"/>
      <c r="I91" s="58">
        <f>Vigilante_Armado_12x36_Noturno!I91</f>
        <v>0</v>
      </c>
    </row>
    <row r="92" spans="1:10">
      <c r="A92" s="37" t="s">
        <v>62</v>
      </c>
      <c r="B92" s="186" t="s">
        <v>116</v>
      </c>
      <c r="C92" s="186"/>
      <c r="D92" s="186"/>
      <c r="E92" s="186"/>
      <c r="F92" s="186"/>
      <c r="G92" s="186"/>
      <c r="H92" s="23" t="s">
        <v>100</v>
      </c>
      <c r="I92" s="47">
        <v>0</v>
      </c>
    </row>
    <row r="93" spans="1:10">
      <c r="A93" s="37" t="s">
        <v>86</v>
      </c>
      <c r="B93" s="186" t="s">
        <v>188</v>
      </c>
      <c r="C93" s="186"/>
      <c r="D93" s="186"/>
      <c r="E93" s="186"/>
      <c r="F93" s="186"/>
      <c r="G93" s="186"/>
      <c r="H93" s="23" t="s">
        <v>100</v>
      </c>
      <c r="I93" s="58">
        <v>16.14</v>
      </c>
    </row>
    <row r="94" spans="1:10" ht="16.899999999999999" customHeight="1">
      <c r="A94" s="37" t="s">
        <v>88</v>
      </c>
      <c r="B94" s="186" t="s">
        <v>189</v>
      </c>
      <c r="C94" s="186"/>
      <c r="D94" s="186"/>
      <c r="E94" s="186"/>
      <c r="F94" s="186"/>
      <c r="G94" s="186"/>
      <c r="H94" s="23" t="s">
        <v>100</v>
      </c>
      <c r="I94" s="47">
        <f>I40*4%/12</f>
        <v>7.0666666666666664</v>
      </c>
    </row>
    <row r="95" spans="1:10" ht="18.95" customHeight="1">
      <c r="A95" s="37" t="s">
        <v>90</v>
      </c>
      <c r="B95" s="186" t="s">
        <v>292</v>
      </c>
      <c r="C95" s="186"/>
      <c r="D95" s="186"/>
      <c r="E95" s="186"/>
      <c r="F95" s="186"/>
      <c r="G95" s="186"/>
      <c r="H95" s="23"/>
      <c r="I95" s="47">
        <f>Vigilante_Armado_12x36_Noturno!$I$94</f>
        <v>77.040000000000006</v>
      </c>
    </row>
    <row r="96" spans="1:10">
      <c r="A96" s="181" t="s">
        <v>119</v>
      </c>
      <c r="B96" s="181"/>
      <c r="C96" s="181"/>
      <c r="D96" s="181"/>
      <c r="E96" s="181"/>
      <c r="F96" s="181"/>
      <c r="G96" s="181"/>
      <c r="H96" s="181"/>
      <c r="I96" s="48">
        <f>(I83+I86+I89+I91+I92+I93+I94+I95)</f>
        <v>866.79666666666662</v>
      </c>
      <c r="J96" s="18" t="str">
        <f ca="1">_xlfn.FORMULATEXT(I96)</f>
        <v>=(I83+I86+I89+I91+I92+I93+I94+I95)</v>
      </c>
    </row>
    <row r="97" spans="1:10">
      <c r="A97" s="37"/>
      <c r="B97" s="183"/>
      <c r="C97" s="183"/>
      <c r="D97" s="183"/>
      <c r="E97" s="183"/>
      <c r="F97" s="183"/>
      <c r="G97" s="183"/>
      <c r="H97" s="37"/>
      <c r="I97" s="37"/>
    </row>
    <row r="98" spans="1:10">
      <c r="A98" s="185" t="s">
        <v>120</v>
      </c>
      <c r="B98" s="185"/>
      <c r="C98" s="185"/>
      <c r="D98" s="185"/>
      <c r="E98" s="185"/>
      <c r="F98" s="185"/>
      <c r="G98" s="185"/>
      <c r="H98" s="185"/>
      <c r="I98" s="185"/>
    </row>
    <row r="99" spans="1:10" ht="22.9" customHeight="1">
      <c r="A99" s="185" t="s">
        <v>121</v>
      </c>
      <c r="B99" s="185"/>
      <c r="C99" s="185"/>
      <c r="D99" s="185"/>
      <c r="E99" s="185"/>
      <c r="F99" s="185"/>
      <c r="G99" s="185"/>
      <c r="H99" s="185"/>
      <c r="I99" s="185"/>
    </row>
    <row r="100" spans="1:10">
      <c r="A100" s="61"/>
      <c r="B100" s="183"/>
      <c r="C100" s="183"/>
      <c r="D100" s="183"/>
      <c r="E100" s="183"/>
      <c r="F100" s="183"/>
      <c r="G100" s="183"/>
      <c r="H100" s="23"/>
      <c r="I100" s="39"/>
    </row>
    <row r="101" spans="1:10">
      <c r="A101" s="179" t="s">
        <v>122</v>
      </c>
      <c r="B101" s="179"/>
      <c r="C101" s="179"/>
      <c r="D101" s="179"/>
      <c r="E101" s="179"/>
      <c r="F101" s="179"/>
      <c r="G101" s="179"/>
      <c r="H101" s="179"/>
      <c r="I101" s="179"/>
    </row>
    <row r="102" spans="1:10">
      <c r="A102" s="37">
        <v>2</v>
      </c>
      <c r="B102" s="184" t="s">
        <v>123</v>
      </c>
      <c r="C102" s="184"/>
      <c r="D102" s="184"/>
      <c r="E102" s="184"/>
      <c r="F102" s="184"/>
      <c r="G102" s="184"/>
      <c r="H102" s="37"/>
      <c r="I102" s="37" t="s">
        <v>57</v>
      </c>
    </row>
    <row r="103" spans="1:10">
      <c r="A103" s="37" t="s">
        <v>20</v>
      </c>
      <c r="B103" s="186" t="s">
        <v>69</v>
      </c>
      <c r="C103" s="186"/>
      <c r="D103" s="186"/>
      <c r="E103" s="186"/>
      <c r="F103" s="186"/>
      <c r="G103" s="186"/>
      <c r="H103" s="23" t="s">
        <v>100</v>
      </c>
      <c r="I103" s="47">
        <f>I58</f>
        <v>471.58131533333335</v>
      </c>
      <c r="J103" s="18" t="str">
        <f ca="1">_xlfn.FORMULATEXT(I103)</f>
        <v>=I58</v>
      </c>
    </row>
    <row r="104" spans="1:10">
      <c r="A104" s="37" t="s">
        <v>22</v>
      </c>
      <c r="B104" s="186" t="s">
        <v>80</v>
      </c>
      <c r="C104" s="186"/>
      <c r="D104" s="186"/>
      <c r="E104" s="186"/>
      <c r="F104" s="186"/>
      <c r="G104" s="186"/>
      <c r="H104" s="23" t="s">
        <v>100</v>
      </c>
      <c r="I104" s="47">
        <f>I74</f>
        <v>1170.2318380000002</v>
      </c>
      <c r="J104" s="18" t="str">
        <f ca="1">_xlfn.FORMULATEXT(I104)</f>
        <v>=I74</v>
      </c>
    </row>
    <row r="105" spans="1:10">
      <c r="A105" s="37" t="s">
        <v>25</v>
      </c>
      <c r="B105" s="186" t="s">
        <v>98</v>
      </c>
      <c r="C105" s="186"/>
      <c r="D105" s="186"/>
      <c r="E105" s="186"/>
      <c r="F105" s="186"/>
      <c r="G105" s="186"/>
      <c r="H105" s="23" t="s">
        <v>100</v>
      </c>
      <c r="I105" s="47">
        <f>I96</f>
        <v>866.79666666666662</v>
      </c>
      <c r="J105" s="18" t="str">
        <f ca="1">_xlfn.FORMULATEXT(I105)</f>
        <v>=I96</v>
      </c>
    </row>
    <row r="106" spans="1:10">
      <c r="A106" s="179" t="s">
        <v>124</v>
      </c>
      <c r="B106" s="179"/>
      <c r="C106" s="179"/>
      <c r="D106" s="179"/>
      <c r="E106" s="179"/>
      <c r="F106" s="179"/>
      <c r="G106" s="179"/>
      <c r="H106" s="179"/>
      <c r="I106" s="41">
        <f>SUM(I58+I74+I96)</f>
        <v>2508.6098200000001</v>
      </c>
      <c r="J106" s="18" t="str">
        <f ca="1">_xlfn.FORMULATEXT(I106)</f>
        <v>=SOMA(I58+I74+I96)</v>
      </c>
    </row>
    <row r="107" spans="1:10">
      <c r="A107" s="62"/>
      <c r="B107" s="63"/>
      <c r="C107" s="63"/>
      <c r="D107" s="63"/>
      <c r="E107" s="63"/>
      <c r="F107" s="63"/>
      <c r="G107" s="63"/>
      <c r="H107" s="63"/>
      <c r="I107" s="63"/>
    </row>
    <row r="108" spans="1:10">
      <c r="A108" s="179" t="s">
        <v>125</v>
      </c>
      <c r="B108" s="179"/>
      <c r="C108" s="179"/>
      <c r="D108" s="179"/>
      <c r="E108" s="179"/>
      <c r="F108" s="179"/>
      <c r="G108" s="179"/>
      <c r="H108" s="179"/>
      <c r="I108" s="179"/>
    </row>
    <row r="109" spans="1:10">
      <c r="A109" s="32">
        <v>3</v>
      </c>
      <c r="B109" s="187" t="s">
        <v>126</v>
      </c>
      <c r="C109" s="187"/>
      <c r="D109" s="187"/>
      <c r="E109" s="187"/>
      <c r="F109" s="187"/>
      <c r="G109" s="187"/>
      <c r="H109" s="19" t="s">
        <v>56</v>
      </c>
      <c r="I109" s="19" t="s">
        <v>57</v>
      </c>
    </row>
    <row r="110" spans="1:10" s="26" customFormat="1">
      <c r="A110" s="45" t="s">
        <v>20</v>
      </c>
      <c r="B110" s="202" t="s">
        <v>127</v>
      </c>
      <c r="C110" s="202"/>
      <c r="D110" s="202"/>
      <c r="E110" s="202"/>
      <c r="F110" s="202"/>
      <c r="G110" s="202"/>
      <c r="H110" s="64">
        <f>1/12*0.05</f>
        <v>4.1666666666666666E-3</v>
      </c>
      <c r="I110" s="65">
        <f t="shared" ref="I110:I115" si="2">H110*$I$46</f>
        <v>12.808333333333334</v>
      </c>
      <c r="J110" s="18" t="str">
        <f t="shared" ref="J110:J116" ca="1" si="3">_xlfn.FORMULATEXT(I110)</f>
        <v>=H110*$I$46</v>
      </c>
    </row>
    <row r="111" spans="1:10">
      <c r="A111" s="37" t="s">
        <v>22</v>
      </c>
      <c r="B111" s="177" t="s">
        <v>128</v>
      </c>
      <c r="C111" s="177"/>
      <c r="D111" s="177"/>
      <c r="E111" s="177"/>
      <c r="F111" s="177"/>
      <c r="G111" s="177"/>
      <c r="H111" s="49">
        <f>H73*H110</f>
        <v>3.3333333333333332E-4</v>
      </c>
      <c r="I111" s="39">
        <f t="shared" si="2"/>
        <v>1.0246666666666666</v>
      </c>
      <c r="J111" s="18" t="str">
        <f t="shared" ca="1" si="3"/>
        <v>=H111*$I$46</v>
      </c>
    </row>
    <row r="112" spans="1:10">
      <c r="A112" s="37" t="s">
        <v>25</v>
      </c>
      <c r="B112" s="177" t="s">
        <v>129</v>
      </c>
      <c r="C112" s="177"/>
      <c r="D112" s="177"/>
      <c r="E112" s="177"/>
      <c r="F112" s="177"/>
      <c r="G112" s="177"/>
      <c r="H112" s="49">
        <v>1.6999999999999999E-3</v>
      </c>
      <c r="I112" s="39">
        <f t="shared" si="2"/>
        <v>5.2257999999999996</v>
      </c>
      <c r="J112" s="18" t="str">
        <f t="shared" ca="1" si="3"/>
        <v>=H112*$I$46</v>
      </c>
    </row>
    <row r="113" spans="1:307" ht="18.75">
      <c r="A113" s="37" t="s">
        <v>27</v>
      </c>
      <c r="B113" s="185" t="s">
        <v>210</v>
      </c>
      <c r="C113" s="185"/>
      <c r="D113" s="185"/>
      <c r="E113" s="185"/>
      <c r="F113" s="185"/>
      <c r="G113" s="185"/>
      <c r="H113" s="49">
        <v>1.9400000000000001E-2</v>
      </c>
      <c r="I113" s="39">
        <f t="shared" si="2"/>
        <v>59.635600000000004</v>
      </c>
      <c r="J113" s="18" t="str">
        <f t="shared" ca="1" si="3"/>
        <v>=H113*$I$46</v>
      </c>
    </row>
    <row r="114" spans="1:307">
      <c r="A114" s="37" t="s">
        <v>62</v>
      </c>
      <c r="B114" s="177" t="s">
        <v>131</v>
      </c>
      <c r="C114" s="177"/>
      <c r="D114" s="177"/>
      <c r="E114" s="177"/>
      <c r="F114" s="177"/>
      <c r="G114" s="177"/>
      <c r="H114" s="49">
        <f>H74*H113</f>
        <v>7.3853278000000008E-3</v>
      </c>
      <c r="I114" s="39">
        <f t="shared" si="2"/>
        <v>22.702497657200002</v>
      </c>
      <c r="J114" s="18" t="str">
        <f t="shared" ca="1" si="3"/>
        <v>=H114*$I$46</v>
      </c>
    </row>
    <row r="115" spans="1:307">
      <c r="A115" s="37" t="s">
        <v>86</v>
      </c>
      <c r="B115" s="177" t="s">
        <v>132</v>
      </c>
      <c r="C115" s="177"/>
      <c r="D115" s="177"/>
      <c r="E115" s="177"/>
      <c r="F115" s="177"/>
      <c r="G115" s="177"/>
      <c r="H115" s="49">
        <v>3.8300000000000001E-2</v>
      </c>
      <c r="I115" s="39">
        <f t="shared" si="2"/>
        <v>117.7342</v>
      </c>
      <c r="J115" s="18" t="str">
        <f t="shared" ca="1" si="3"/>
        <v>=H115*$I$46</v>
      </c>
    </row>
    <row r="116" spans="1:307" s="69" customFormat="1">
      <c r="A116" s="189" t="s">
        <v>133</v>
      </c>
      <c r="B116" s="189"/>
      <c r="C116" s="189"/>
      <c r="D116" s="189"/>
      <c r="E116" s="189"/>
      <c r="F116" s="189"/>
      <c r="G116" s="189"/>
      <c r="H116" s="66">
        <f>SUM(H110:H115)</f>
        <v>7.1285327800000006E-2</v>
      </c>
      <c r="I116" s="67">
        <f>SUM(I110:I115)</f>
        <v>219.1310976572</v>
      </c>
      <c r="J116" s="18" t="str">
        <f t="shared" ca="1" si="3"/>
        <v>=SOMA(I110:I115)</v>
      </c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88"/>
      <c r="AS116" s="88"/>
      <c r="AT116" s="88"/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8"/>
      <c r="BR116" s="88"/>
      <c r="BS116" s="88"/>
      <c r="BT116" s="88"/>
      <c r="BU116" s="88"/>
      <c r="BV116" s="88"/>
      <c r="BW116" s="88"/>
      <c r="BX116" s="88"/>
      <c r="BY116" s="88"/>
      <c r="BZ116" s="88"/>
      <c r="CA116" s="88"/>
      <c r="CB116" s="88"/>
      <c r="CC116" s="88"/>
      <c r="CD116" s="88"/>
      <c r="CE116" s="88"/>
      <c r="CF116" s="88"/>
      <c r="CG116" s="88"/>
      <c r="CH116" s="88"/>
      <c r="CI116" s="88"/>
      <c r="CJ116" s="88"/>
      <c r="CK116" s="88"/>
      <c r="CL116" s="88"/>
      <c r="CM116" s="88"/>
      <c r="CN116" s="88"/>
      <c r="CO116" s="88"/>
      <c r="CP116" s="88"/>
      <c r="CQ116" s="88"/>
      <c r="CR116" s="88"/>
      <c r="CS116" s="88"/>
      <c r="CT116" s="88"/>
      <c r="CU116" s="88"/>
      <c r="CV116" s="88"/>
      <c r="CW116" s="88"/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8"/>
      <c r="DI116" s="88"/>
      <c r="DJ116" s="88"/>
      <c r="DK116" s="88"/>
      <c r="DL116" s="88"/>
      <c r="DM116" s="88"/>
      <c r="DN116" s="88"/>
      <c r="DO116" s="88"/>
      <c r="DP116" s="88"/>
      <c r="DQ116" s="88"/>
      <c r="DR116" s="88"/>
      <c r="DS116" s="88"/>
      <c r="DT116" s="88"/>
      <c r="DU116" s="88"/>
      <c r="DV116" s="88"/>
      <c r="DW116" s="88"/>
      <c r="DX116" s="88"/>
      <c r="DY116" s="88"/>
      <c r="DZ116" s="88"/>
      <c r="EA116" s="88"/>
      <c r="EB116" s="88"/>
      <c r="EC116" s="88"/>
      <c r="ED116" s="88"/>
      <c r="EE116" s="88"/>
      <c r="EF116" s="88"/>
      <c r="EG116" s="88"/>
      <c r="EH116" s="88"/>
      <c r="EI116" s="88"/>
      <c r="EJ116" s="88"/>
      <c r="EK116" s="88"/>
      <c r="EL116" s="88"/>
      <c r="EM116" s="88"/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8"/>
      <c r="EZ116" s="88"/>
      <c r="FA116" s="88"/>
      <c r="FB116" s="88"/>
      <c r="FC116" s="88"/>
      <c r="FD116" s="88"/>
      <c r="FE116" s="88"/>
      <c r="FF116" s="88"/>
      <c r="FG116" s="88"/>
      <c r="FH116" s="88"/>
      <c r="FI116" s="88"/>
      <c r="FJ116" s="88"/>
      <c r="FK116" s="88"/>
      <c r="FL116" s="88"/>
      <c r="FM116" s="88"/>
      <c r="FN116" s="88"/>
      <c r="FO116" s="88"/>
      <c r="FP116" s="88"/>
      <c r="FQ116" s="88"/>
      <c r="FR116" s="88"/>
      <c r="FS116" s="88"/>
      <c r="FT116" s="88"/>
      <c r="FU116" s="88"/>
      <c r="FV116" s="88"/>
      <c r="FW116" s="88"/>
      <c r="FX116" s="88"/>
      <c r="FY116" s="88"/>
      <c r="FZ116" s="88"/>
      <c r="GA116" s="88"/>
      <c r="GB116" s="88"/>
      <c r="GC116" s="88"/>
      <c r="GD116" s="88"/>
      <c r="GE116" s="88"/>
      <c r="GF116" s="88"/>
      <c r="GG116" s="88"/>
      <c r="GH116" s="88"/>
      <c r="GI116" s="88"/>
      <c r="GJ116" s="88"/>
      <c r="GK116" s="88"/>
      <c r="GL116" s="88"/>
      <c r="GM116" s="88"/>
      <c r="GN116" s="88"/>
      <c r="GO116" s="88"/>
      <c r="GP116" s="88"/>
      <c r="GQ116" s="88"/>
      <c r="GR116" s="88"/>
      <c r="GS116" s="88"/>
      <c r="GT116" s="88"/>
      <c r="GU116" s="88"/>
      <c r="GV116" s="88"/>
      <c r="GW116" s="88"/>
      <c r="GX116" s="88"/>
      <c r="GY116" s="88"/>
      <c r="GZ116" s="88"/>
      <c r="HA116" s="88"/>
      <c r="HB116" s="88"/>
      <c r="HC116" s="88"/>
      <c r="HD116" s="88"/>
      <c r="HE116" s="88"/>
      <c r="HF116" s="88"/>
      <c r="HG116" s="88"/>
      <c r="HH116" s="88"/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88"/>
      <c r="HX116" s="88"/>
      <c r="HY116" s="88"/>
      <c r="HZ116" s="88"/>
      <c r="IA116" s="88"/>
      <c r="IB116" s="88"/>
      <c r="IC116" s="88"/>
      <c r="ID116" s="88"/>
      <c r="IE116" s="88"/>
      <c r="IF116" s="88"/>
      <c r="IG116" s="88"/>
      <c r="IH116" s="88"/>
      <c r="II116" s="88"/>
      <c r="IJ116" s="88"/>
      <c r="IK116" s="88"/>
      <c r="IL116" s="88"/>
      <c r="IM116" s="88"/>
      <c r="IN116" s="88"/>
      <c r="IO116" s="88"/>
      <c r="IP116" s="88"/>
      <c r="IQ116" s="88"/>
      <c r="IR116" s="88"/>
      <c r="IS116" s="88"/>
      <c r="IT116" s="88"/>
      <c r="IU116" s="88"/>
      <c r="IV116" s="88"/>
      <c r="IW116" s="88"/>
      <c r="IX116" s="88"/>
      <c r="IY116" s="88"/>
      <c r="IZ116" s="88"/>
      <c r="JA116" s="88"/>
      <c r="JB116" s="88"/>
      <c r="JC116" s="88"/>
      <c r="JD116" s="88"/>
      <c r="JE116" s="88"/>
      <c r="JF116" s="88"/>
      <c r="JG116" s="88"/>
      <c r="JH116" s="88"/>
      <c r="JI116" s="88"/>
      <c r="JJ116" s="88"/>
      <c r="JK116" s="88"/>
      <c r="JL116" s="88"/>
      <c r="JM116" s="88"/>
      <c r="JN116" s="88"/>
      <c r="JO116" s="88"/>
      <c r="JP116" s="88"/>
      <c r="JQ116" s="88"/>
      <c r="JR116" s="88"/>
      <c r="JS116" s="88"/>
      <c r="JT116" s="88"/>
      <c r="JU116" s="88"/>
      <c r="JV116" s="88"/>
      <c r="JW116" s="88"/>
      <c r="JX116" s="88"/>
      <c r="JY116" s="88"/>
      <c r="JZ116" s="88"/>
      <c r="KA116" s="88"/>
      <c r="KB116" s="88"/>
      <c r="KC116" s="88"/>
      <c r="KD116" s="88"/>
      <c r="KE116" s="88"/>
      <c r="KF116" s="88"/>
      <c r="KG116" s="88"/>
      <c r="KH116" s="88"/>
      <c r="KI116" s="88"/>
      <c r="KJ116" s="88"/>
      <c r="KK116" s="88"/>
      <c r="KL116" s="88"/>
      <c r="KM116" s="88"/>
      <c r="KN116" s="88"/>
      <c r="KO116" s="88"/>
      <c r="KP116" s="88"/>
      <c r="KQ116" s="88"/>
      <c r="KR116" s="88"/>
      <c r="KS116" s="88"/>
      <c r="KT116" s="88"/>
      <c r="KU116" s="88"/>
    </row>
    <row r="117" spans="1:307">
      <c r="A117" s="70"/>
      <c r="B117" s="70"/>
      <c r="C117" s="70"/>
      <c r="D117" s="70"/>
      <c r="E117" s="70"/>
      <c r="F117" s="70"/>
      <c r="G117" s="70"/>
      <c r="H117" s="71"/>
      <c r="I117" s="72"/>
    </row>
    <row r="118" spans="1:307">
      <c r="A118" s="179" t="s">
        <v>134</v>
      </c>
      <c r="B118" s="179"/>
      <c r="C118" s="179"/>
      <c r="D118" s="179"/>
      <c r="E118" s="179"/>
      <c r="F118" s="179"/>
      <c r="G118" s="179"/>
      <c r="H118" s="179"/>
      <c r="I118" s="179"/>
    </row>
    <row r="119" spans="1:307" s="18" customFormat="1">
      <c r="A119" s="45"/>
      <c r="B119" s="183"/>
      <c r="C119" s="183"/>
      <c r="D119" s="183"/>
      <c r="E119" s="183"/>
      <c r="F119" s="183"/>
      <c r="G119" s="183"/>
      <c r="H119" s="37"/>
      <c r="I119" s="37"/>
      <c r="J119" s="172"/>
      <c r="L119" s="20"/>
    </row>
    <row r="120" spans="1:307" ht="21" customHeight="1">
      <c r="A120" s="185" t="s">
        <v>135</v>
      </c>
      <c r="B120" s="185"/>
      <c r="C120" s="185"/>
      <c r="D120" s="185"/>
      <c r="E120" s="185"/>
      <c r="F120" s="185"/>
      <c r="G120" s="185"/>
      <c r="H120" s="185"/>
      <c r="I120" s="185"/>
    </row>
    <row r="121" spans="1:307">
      <c r="A121" s="37"/>
      <c r="B121" s="183"/>
      <c r="C121" s="183"/>
      <c r="D121" s="183"/>
      <c r="E121" s="183"/>
      <c r="F121" s="183"/>
      <c r="G121" s="183"/>
      <c r="H121" s="49"/>
      <c r="I121" s="39"/>
    </row>
    <row r="122" spans="1:307">
      <c r="A122" s="179" t="s">
        <v>136</v>
      </c>
      <c r="B122" s="179"/>
      <c r="C122" s="179"/>
      <c r="D122" s="179"/>
      <c r="E122" s="179"/>
      <c r="F122" s="179"/>
      <c r="G122" s="179"/>
      <c r="H122" s="179"/>
      <c r="I122" s="179"/>
    </row>
    <row r="123" spans="1:307">
      <c r="A123" s="32" t="s">
        <v>137</v>
      </c>
      <c r="B123" s="187" t="s">
        <v>138</v>
      </c>
      <c r="C123" s="187"/>
      <c r="D123" s="187"/>
      <c r="E123" s="187"/>
      <c r="F123" s="187"/>
      <c r="G123" s="187"/>
      <c r="H123" s="19" t="s">
        <v>56</v>
      </c>
      <c r="I123" s="19" t="s">
        <v>57</v>
      </c>
    </row>
    <row r="124" spans="1:307">
      <c r="A124" s="37" t="s">
        <v>20</v>
      </c>
      <c r="B124" s="177" t="s">
        <v>139</v>
      </c>
      <c r="C124" s="177"/>
      <c r="D124" s="177"/>
      <c r="E124" s="177"/>
      <c r="F124" s="177"/>
      <c r="G124" s="177"/>
      <c r="H124" s="49">
        <f>8.33%</f>
        <v>8.3299999999999999E-2</v>
      </c>
      <c r="I124" s="39">
        <f t="shared" ref="I124:I131" si="4">H124*$I$46</f>
        <v>256.06419999999997</v>
      </c>
      <c r="J124" s="18" t="str">
        <f t="shared" ref="J124:J131" ca="1" si="5">_xlfn.FORMULATEXT(I124)</f>
        <v>=H124*$I$46</v>
      </c>
    </row>
    <row r="125" spans="1:307">
      <c r="A125" s="37" t="s">
        <v>22</v>
      </c>
      <c r="B125" s="177" t="s">
        <v>287</v>
      </c>
      <c r="C125" s="177"/>
      <c r="D125" s="177"/>
      <c r="E125" s="177"/>
      <c r="F125" s="177"/>
      <c r="G125" s="177"/>
      <c r="H125" s="49">
        <f>2/30/12</f>
        <v>5.5555555555555558E-3</v>
      </c>
      <c r="I125" s="39">
        <f t="shared" si="4"/>
        <v>17.077777777777779</v>
      </c>
      <c r="J125" s="18" t="str">
        <f t="shared" ca="1" si="5"/>
        <v>=H125*$I$46</v>
      </c>
    </row>
    <row r="126" spans="1:307">
      <c r="A126" s="37" t="s">
        <v>25</v>
      </c>
      <c r="B126" s="177" t="s">
        <v>141</v>
      </c>
      <c r="C126" s="177"/>
      <c r="D126" s="177"/>
      <c r="E126" s="177"/>
      <c r="F126" s="177"/>
      <c r="G126" s="177"/>
      <c r="H126" s="49">
        <f>2.96/30/12</f>
        <v>8.2222222222222228E-3</v>
      </c>
      <c r="I126" s="39">
        <f t="shared" si="4"/>
        <v>25.275111111111112</v>
      </c>
      <c r="J126" s="18" t="str">
        <f t="shared" ca="1" si="5"/>
        <v>=H126*$I$46</v>
      </c>
    </row>
    <row r="127" spans="1:307">
      <c r="A127" s="37" t="s">
        <v>27</v>
      </c>
      <c r="B127" s="177" t="s">
        <v>142</v>
      </c>
      <c r="C127" s="177"/>
      <c r="D127" s="177"/>
      <c r="E127" s="177"/>
      <c r="F127" s="177"/>
      <c r="G127" s="177"/>
      <c r="H127" s="49">
        <f>5/30/12*0.015</f>
        <v>2.0833333333333332E-4</v>
      </c>
      <c r="I127" s="39">
        <f t="shared" si="4"/>
        <v>0.64041666666666663</v>
      </c>
      <c r="J127" s="18" t="str">
        <f t="shared" ca="1" si="5"/>
        <v>=H127*$I$46</v>
      </c>
    </row>
    <row r="128" spans="1:307">
      <c r="A128" s="37" t="s">
        <v>62</v>
      </c>
      <c r="B128" s="185" t="s">
        <v>143</v>
      </c>
      <c r="C128" s="185"/>
      <c r="D128" s="185"/>
      <c r="E128" s="185"/>
      <c r="F128" s="185"/>
      <c r="G128" s="185"/>
      <c r="H128" s="49">
        <f>15/30/12*0.0078</f>
        <v>3.2499999999999999E-4</v>
      </c>
      <c r="I128" s="39">
        <f t="shared" si="4"/>
        <v>0.99904999999999999</v>
      </c>
      <c r="J128" s="18" t="str">
        <f t="shared" ca="1" si="5"/>
        <v>=H128*$I$46</v>
      </c>
    </row>
    <row r="129" spans="1:10">
      <c r="A129" s="37" t="s">
        <v>86</v>
      </c>
      <c r="B129" s="177" t="s">
        <v>144</v>
      </c>
      <c r="C129" s="177"/>
      <c r="D129" s="177"/>
      <c r="E129" s="177"/>
      <c r="F129" s="177"/>
      <c r="G129" s="177"/>
      <c r="H129" s="49">
        <f>2%/12</f>
        <v>1.6666666666666668E-3</v>
      </c>
      <c r="I129" s="39">
        <f t="shared" si="4"/>
        <v>5.123333333333334</v>
      </c>
      <c r="J129" s="18" t="str">
        <f t="shared" ca="1" si="5"/>
        <v>=H129*$I$46</v>
      </c>
    </row>
    <row r="130" spans="1:10">
      <c r="A130" s="74" t="s">
        <v>88</v>
      </c>
      <c r="B130" s="177" t="s">
        <v>145</v>
      </c>
      <c r="C130" s="177"/>
      <c r="D130" s="177"/>
      <c r="E130" s="177"/>
      <c r="F130" s="177"/>
      <c r="G130" s="177"/>
      <c r="H130" s="49">
        <v>0</v>
      </c>
      <c r="I130" s="39">
        <f t="shared" si="4"/>
        <v>0</v>
      </c>
      <c r="J130" s="18" t="str">
        <f t="shared" ca="1" si="5"/>
        <v>=H130*$I$46</v>
      </c>
    </row>
    <row r="131" spans="1:10" s="21" customFormat="1">
      <c r="A131" s="181" t="s">
        <v>146</v>
      </c>
      <c r="B131" s="181"/>
      <c r="C131" s="181"/>
      <c r="D131" s="181"/>
      <c r="E131" s="181"/>
      <c r="F131" s="181"/>
      <c r="G131" s="181"/>
      <c r="H131" s="46">
        <f>SUM(H124:H130)</f>
        <v>9.9277777777777784E-2</v>
      </c>
      <c r="I131" s="48">
        <f t="shared" si="4"/>
        <v>305.17988888888891</v>
      </c>
      <c r="J131" s="18" t="str">
        <f t="shared" ca="1" si="5"/>
        <v>=H131*$I$46</v>
      </c>
    </row>
    <row r="132" spans="1:10">
      <c r="A132" s="37"/>
      <c r="B132" s="183"/>
      <c r="C132" s="183"/>
      <c r="D132" s="183"/>
      <c r="E132" s="183"/>
      <c r="F132" s="183"/>
      <c r="G132" s="183"/>
      <c r="H132" s="49"/>
      <c r="I132" s="39"/>
    </row>
    <row r="133" spans="1:10">
      <c r="A133" s="179" t="s">
        <v>147</v>
      </c>
      <c r="B133" s="179"/>
      <c r="C133" s="179"/>
      <c r="D133" s="179"/>
      <c r="E133" s="179"/>
      <c r="F133" s="179"/>
      <c r="G133" s="179"/>
      <c r="H133" s="179"/>
      <c r="I133" s="179"/>
    </row>
    <row r="134" spans="1:10">
      <c r="A134" s="32" t="s">
        <v>148</v>
      </c>
      <c r="B134" s="187" t="s">
        <v>138</v>
      </c>
      <c r="C134" s="187"/>
      <c r="D134" s="187"/>
      <c r="E134" s="187"/>
      <c r="F134" s="187"/>
      <c r="G134" s="187"/>
      <c r="H134" s="19" t="s">
        <v>56</v>
      </c>
      <c r="I134" s="19" t="s">
        <v>57</v>
      </c>
    </row>
    <row r="135" spans="1:10">
      <c r="A135" s="37" t="s">
        <v>20</v>
      </c>
      <c r="B135" s="177" t="s">
        <v>149</v>
      </c>
      <c r="C135" s="177"/>
      <c r="D135" s="177"/>
      <c r="E135" s="177"/>
      <c r="F135" s="177"/>
      <c r="G135" s="177"/>
      <c r="H135" s="49"/>
      <c r="I135" s="39">
        <f>H135*$I$46</f>
        <v>0</v>
      </c>
      <c r="J135" s="18" t="str">
        <f ca="1">_xlfn.FORMULATEXT(I135)</f>
        <v>=H135*$I$46</v>
      </c>
    </row>
    <row r="136" spans="1:10">
      <c r="A136" s="37" t="s">
        <v>22</v>
      </c>
      <c r="B136" s="182" t="s">
        <v>150</v>
      </c>
      <c r="C136" s="182"/>
      <c r="D136" s="182"/>
      <c r="E136" s="182"/>
      <c r="F136" s="182"/>
      <c r="G136" s="182"/>
      <c r="H136" s="49"/>
      <c r="I136" s="39">
        <v>0</v>
      </c>
      <c r="J136" s="18" t="e">
        <f ca="1">_xlfn.FORMULATEXT(I136)</f>
        <v>#N/A</v>
      </c>
    </row>
    <row r="137" spans="1:10">
      <c r="A137" s="181" t="s">
        <v>151</v>
      </c>
      <c r="B137" s="181"/>
      <c r="C137" s="181"/>
      <c r="D137" s="181"/>
      <c r="E137" s="181"/>
      <c r="F137" s="181"/>
      <c r="G137" s="181"/>
      <c r="H137" s="46">
        <v>0</v>
      </c>
      <c r="I137" s="39">
        <f>I135+I136</f>
        <v>0</v>
      </c>
      <c r="J137" s="18" t="str">
        <f ca="1">_xlfn.FORMULATEXT(I137)</f>
        <v>=I135+I136</v>
      </c>
    </row>
    <row r="139" spans="1:10">
      <c r="A139" s="179" t="s">
        <v>152</v>
      </c>
      <c r="B139" s="179"/>
      <c r="C139" s="179"/>
      <c r="D139" s="179"/>
      <c r="E139" s="179"/>
      <c r="F139" s="179"/>
      <c r="G139" s="179"/>
      <c r="H139" s="179"/>
      <c r="I139" s="179"/>
    </row>
    <row r="140" spans="1:10">
      <c r="A140" s="37">
        <v>4</v>
      </c>
      <c r="B140" s="184" t="s">
        <v>153</v>
      </c>
      <c r="C140" s="184"/>
      <c r="D140" s="184"/>
      <c r="E140" s="184"/>
      <c r="F140" s="184"/>
      <c r="G140" s="184"/>
      <c r="H140" s="37"/>
      <c r="I140" s="37" t="s">
        <v>57</v>
      </c>
    </row>
    <row r="141" spans="1:10">
      <c r="A141" s="37" t="s">
        <v>20</v>
      </c>
      <c r="B141" s="186" t="s">
        <v>154</v>
      </c>
      <c r="C141" s="186"/>
      <c r="D141" s="186"/>
      <c r="E141" s="186"/>
      <c r="F141" s="186"/>
      <c r="G141" s="186"/>
      <c r="H141" s="23" t="s">
        <v>100</v>
      </c>
      <c r="I141" s="47">
        <f>I131</f>
        <v>305.17988888888891</v>
      </c>
      <c r="J141" s="18" t="str">
        <f ca="1">_xlfn.FORMULATEXT(I141)</f>
        <v>=I131</v>
      </c>
    </row>
    <row r="142" spans="1:10">
      <c r="A142" s="37" t="s">
        <v>22</v>
      </c>
      <c r="B142" s="186" t="s">
        <v>155</v>
      </c>
      <c r="C142" s="186"/>
      <c r="D142" s="186"/>
      <c r="E142" s="186"/>
      <c r="F142" s="186"/>
      <c r="G142" s="186"/>
      <c r="H142" s="23" t="s">
        <v>100</v>
      </c>
      <c r="I142" s="47">
        <f>I137</f>
        <v>0</v>
      </c>
      <c r="J142" s="18" t="str">
        <f ca="1">_xlfn.FORMULATEXT(I142)</f>
        <v>=I137</v>
      </c>
    </row>
    <row r="143" spans="1:10">
      <c r="A143" s="179" t="s">
        <v>156</v>
      </c>
      <c r="B143" s="179"/>
      <c r="C143" s="179"/>
      <c r="D143" s="179"/>
      <c r="E143" s="179"/>
      <c r="F143" s="179"/>
      <c r="G143" s="179"/>
      <c r="H143" s="179"/>
      <c r="I143" s="41">
        <f>SUM(I141:I142)</f>
        <v>305.17988888888891</v>
      </c>
      <c r="J143" s="18" t="str">
        <f ca="1">_xlfn.FORMULATEXT(I143)</f>
        <v>=SOMA(I141:I142)</v>
      </c>
    </row>
    <row r="144" spans="1:10" s="18" customFormat="1">
      <c r="A144" s="183"/>
      <c r="B144" s="183"/>
      <c r="C144" s="183"/>
      <c r="D144" s="183"/>
      <c r="E144" s="183"/>
      <c r="F144" s="183"/>
      <c r="G144" s="183"/>
      <c r="H144" s="46"/>
      <c r="I144" s="48"/>
    </row>
    <row r="145" spans="1:10">
      <c r="A145" s="179" t="s">
        <v>157</v>
      </c>
      <c r="B145" s="179"/>
      <c r="C145" s="179"/>
      <c r="D145" s="179"/>
      <c r="E145" s="179"/>
      <c r="F145" s="179"/>
      <c r="G145" s="179"/>
      <c r="H145" s="179"/>
      <c r="I145" s="179"/>
    </row>
    <row r="146" spans="1:10">
      <c r="A146" s="37">
        <v>5</v>
      </c>
      <c r="B146" s="184" t="s">
        <v>158</v>
      </c>
      <c r="C146" s="184"/>
      <c r="D146" s="184"/>
      <c r="E146" s="184"/>
      <c r="F146" s="184"/>
      <c r="G146" s="184"/>
      <c r="H146" s="37" t="s">
        <v>56</v>
      </c>
      <c r="I146" s="37" t="s">
        <v>57</v>
      </c>
    </row>
    <row r="147" spans="1:10">
      <c r="A147" s="37" t="s">
        <v>20</v>
      </c>
      <c r="B147" s="177" t="s">
        <v>159</v>
      </c>
      <c r="C147" s="177"/>
      <c r="D147" s="177"/>
      <c r="E147" s="177"/>
      <c r="F147" s="177"/>
      <c r="G147" s="177"/>
      <c r="H147" s="40"/>
      <c r="I147" s="39">
        <f>'Uniforme-Equipamento-EPI_Sup'!$E$14</f>
        <v>92.399999999999991</v>
      </c>
      <c r="J147" s="18" t="str">
        <f ca="1">_xlfn.FORMULATEXT(I147)</f>
        <v>='Uniforme-Equipamento-EPI_Sup'!$E$14</v>
      </c>
    </row>
    <row r="148" spans="1:10">
      <c r="A148" s="37" t="s">
        <v>22</v>
      </c>
      <c r="B148" s="177" t="s">
        <v>211</v>
      </c>
      <c r="C148" s="177"/>
      <c r="D148" s="177"/>
      <c r="E148" s="177"/>
      <c r="F148" s="177"/>
      <c r="G148" s="177"/>
      <c r="H148" s="40"/>
      <c r="I148" s="39">
        <f>'Uniforme-Equipamento-EPI_Sup'!$E$23</f>
        <v>16.650000000000002</v>
      </c>
      <c r="J148" s="18" t="str">
        <f ca="1">_xlfn.FORMULATEXT(I148)</f>
        <v>='Uniforme-Equipamento-EPI_Sup'!$E$23</v>
      </c>
    </row>
    <row r="149" spans="1:10">
      <c r="A149" s="37" t="s">
        <v>25</v>
      </c>
      <c r="B149" s="177" t="s">
        <v>161</v>
      </c>
      <c r="C149" s="177"/>
      <c r="D149" s="177"/>
      <c r="E149" s="177"/>
      <c r="F149" s="177"/>
      <c r="G149" s="177"/>
      <c r="H149" s="40"/>
      <c r="I149" s="39">
        <f>'Uniforme-Equipamento-EPI_Sup'!$L$12</f>
        <v>148.06333333333333</v>
      </c>
      <c r="J149" s="18" t="str">
        <f ca="1">_xlfn.FORMULATEXT(I149)</f>
        <v>='Uniforme-Equipamento-EPI_Sup'!$L$12</v>
      </c>
    </row>
    <row r="150" spans="1:10">
      <c r="A150" s="37" t="s">
        <v>27</v>
      </c>
      <c r="B150" s="177" t="s">
        <v>63</v>
      </c>
      <c r="C150" s="177"/>
      <c r="D150" s="177"/>
      <c r="E150" s="177"/>
      <c r="F150" s="177"/>
      <c r="G150" s="177"/>
      <c r="H150" s="40"/>
      <c r="I150" s="39"/>
    </row>
    <row r="151" spans="1:10">
      <c r="A151" s="179" t="s">
        <v>162</v>
      </c>
      <c r="B151" s="179"/>
      <c r="C151" s="179"/>
      <c r="D151" s="179"/>
      <c r="E151" s="179"/>
      <c r="F151" s="179"/>
      <c r="G151" s="179"/>
      <c r="H151" s="179"/>
      <c r="I151" s="41">
        <f>SUM(I147:I150)</f>
        <v>257.11333333333334</v>
      </c>
      <c r="J151" s="18" t="str">
        <f ca="1">_xlfn.FORMULATEXT(I151)</f>
        <v>=SOMA(I147:I150)</v>
      </c>
    </row>
    <row r="152" spans="1:10">
      <c r="A152" s="37"/>
      <c r="B152" s="183"/>
      <c r="C152" s="183"/>
      <c r="D152" s="183"/>
      <c r="E152" s="183"/>
      <c r="F152" s="183"/>
      <c r="G152" s="183"/>
      <c r="H152" s="49"/>
      <c r="I152" s="39"/>
    </row>
    <row r="153" spans="1:10">
      <c r="A153" s="185" t="s">
        <v>163</v>
      </c>
      <c r="B153" s="185"/>
      <c r="C153" s="185"/>
      <c r="D153" s="185"/>
      <c r="E153" s="185"/>
      <c r="F153" s="185"/>
      <c r="G153" s="185"/>
      <c r="H153" s="185"/>
      <c r="I153" s="185"/>
    </row>
    <row r="154" spans="1:10">
      <c r="A154" s="37"/>
      <c r="B154" s="183"/>
      <c r="C154" s="183"/>
      <c r="D154" s="183"/>
      <c r="E154" s="183"/>
      <c r="F154" s="183"/>
      <c r="G154" s="183"/>
      <c r="H154" s="49"/>
      <c r="I154" s="39"/>
    </row>
    <row r="155" spans="1:10">
      <c r="A155" s="179" t="s">
        <v>164</v>
      </c>
      <c r="B155" s="179"/>
      <c r="C155" s="179"/>
      <c r="D155" s="179"/>
      <c r="E155" s="179"/>
      <c r="F155" s="179"/>
      <c r="G155" s="179"/>
      <c r="H155" s="179"/>
      <c r="I155" s="179"/>
    </row>
    <row r="156" spans="1:10">
      <c r="A156" s="37">
        <v>6</v>
      </c>
      <c r="B156" s="184" t="s">
        <v>165</v>
      </c>
      <c r="C156" s="184"/>
      <c r="D156" s="184"/>
      <c r="E156" s="184"/>
      <c r="F156" s="184"/>
      <c r="G156" s="184"/>
      <c r="H156" s="37" t="s">
        <v>56</v>
      </c>
      <c r="I156" s="37" t="s">
        <v>57</v>
      </c>
    </row>
    <row r="157" spans="1:10">
      <c r="A157" s="37" t="s">
        <v>20</v>
      </c>
      <c r="B157" s="177" t="s">
        <v>166</v>
      </c>
      <c r="C157" s="177"/>
      <c r="D157" s="177"/>
      <c r="E157" s="177"/>
      <c r="F157" s="177"/>
      <c r="G157" s="177"/>
      <c r="H157" s="75">
        <v>5.8180000000000003E-2</v>
      </c>
      <c r="I157" s="39">
        <f>H157*I177</f>
        <v>370.2592654</v>
      </c>
      <c r="J157" s="18" t="str">
        <f ca="1">_xlfn.FORMULATEXT(I157)</f>
        <v>=H157*I177</v>
      </c>
    </row>
    <row r="158" spans="1:10">
      <c r="A158" s="37" t="s">
        <v>22</v>
      </c>
      <c r="B158" s="177" t="s">
        <v>167</v>
      </c>
      <c r="C158" s="177"/>
      <c r="D158" s="177"/>
      <c r="E158" s="177"/>
      <c r="F158" s="177"/>
      <c r="G158" s="177"/>
      <c r="H158" s="75">
        <v>6.7900000000000002E-2</v>
      </c>
      <c r="I158" s="39">
        <f>H158*(I157+I177)</f>
        <v>457.25824112065999</v>
      </c>
      <c r="J158" s="18" t="str">
        <f ca="1">_xlfn.FORMULATEXT(I158)</f>
        <v>=H158*(I157+I177)</v>
      </c>
    </row>
    <row r="159" spans="1:10">
      <c r="A159" s="37" t="s">
        <v>25</v>
      </c>
      <c r="B159" s="184" t="s">
        <v>168</v>
      </c>
      <c r="C159" s="184"/>
      <c r="D159" s="184"/>
      <c r="E159" s="184"/>
      <c r="F159" s="184"/>
      <c r="G159" s="184"/>
      <c r="H159" s="40"/>
      <c r="I159" s="76"/>
    </row>
    <row r="160" spans="1:10">
      <c r="A160" s="37" t="s">
        <v>111</v>
      </c>
      <c r="B160" s="177" t="s">
        <v>191</v>
      </c>
      <c r="C160" s="177"/>
      <c r="D160" s="177"/>
      <c r="E160" s="177"/>
      <c r="F160" s="177"/>
      <c r="G160" s="177"/>
      <c r="H160" s="75"/>
      <c r="I160" s="39"/>
    </row>
    <row r="161" spans="1:11">
      <c r="A161" s="37" t="s">
        <v>170</v>
      </c>
      <c r="B161" s="182" t="s">
        <v>171</v>
      </c>
      <c r="C161" s="182"/>
      <c r="D161" s="182"/>
      <c r="E161" s="182"/>
      <c r="F161" s="182"/>
      <c r="G161" s="182"/>
      <c r="H161" s="75">
        <v>6.4999999999999997E-3</v>
      </c>
      <c r="I161" s="39">
        <f>I177*H161</f>
        <v>41.366194999999998</v>
      </c>
    </row>
    <row r="162" spans="1:11">
      <c r="A162" s="37" t="s">
        <v>172</v>
      </c>
      <c r="B162" s="182" t="s">
        <v>173</v>
      </c>
      <c r="C162" s="182"/>
      <c r="D162" s="182"/>
      <c r="E162" s="182"/>
      <c r="F162" s="182"/>
      <c r="G162" s="182"/>
      <c r="H162" s="75">
        <v>0.03</v>
      </c>
      <c r="I162" s="39">
        <f>I177*H162</f>
        <v>190.92089999999999</v>
      </c>
    </row>
    <row r="163" spans="1:11">
      <c r="A163" s="37" t="s">
        <v>113</v>
      </c>
      <c r="B163" s="177" t="s">
        <v>174</v>
      </c>
      <c r="C163" s="177"/>
      <c r="D163" s="177"/>
      <c r="E163" s="177"/>
      <c r="F163" s="177"/>
      <c r="G163" s="177"/>
      <c r="H163" s="75">
        <v>0</v>
      </c>
      <c r="I163" s="39">
        <f>H163*$I$179</f>
        <v>0</v>
      </c>
      <c r="J163" s="18" t="str">
        <f ca="1">_xlfn.FORMULATEXT(I163)</f>
        <v>=H163*$I$179</v>
      </c>
    </row>
    <row r="164" spans="1:11">
      <c r="A164" s="37" t="s">
        <v>175</v>
      </c>
      <c r="B164" s="177" t="s">
        <v>192</v>
      </c>
      <c r="C164" s="177"/>
      <c r="D164" s="177"/>
      <c r="E164" s="177"/>
      <c r="F164" s="177"/>
      <c r="G164" s="177"/>
      <c r="H164" s="75">
        <v>0.04</v>
      </c>
      <c r="I164" s="39">
        <f>H164*$I$179</f>
        <v>311.49080000000004</v>
      </c>
      <c r="J164" s="18" t="str">
        <f ca="1">_xlfn.FORMULATEXT(I164)</f>
        <v>=H164*$I$179</v>
      </c>
    </row>
    <row r="165" spans="1:11">
      <c r="A165" s="179" t="s">
        <v>177</v>
      </c>
      <c r="B165" s="179"/>
      <c r="C165" s="179"/>
      <c r="D165" s="179"/>
      <c r="E165" s="179"/>
      <c r="F165" s="179"/>
      <c r="G165" s="179"/>
      <c r="H165" s="77">
        <f>SUM(H157:H164)</f>
        <v>0.20258000000000001</v>
      </c>
      <c r="I165" s="41">
        <f>SUM(I157:I164)</f>
        <v>1371.2954015206599</v>
      </c>
      <c r="J165" s="18" t="str">
        <f ca="1">_xlfn.FORMULATEXT(I165)</f>
        <v>=SOMA(I157:I164)</v>
      </c>
    </row>
    <row r="166" spans="1:11">
      <c r="A166" s="78"/>
    </row>
    <row r="167" spans="1:11">
      <c r="A167" s="201" t="s">
        <v>178</v>
      </c>
      <c r="B167" s="201"/>
      <c r="C167" s="201"/>
      <c r="D167" s="89"/>
    </row>
    <row r="168" spans="1:11">
      <c r="A168" s="201" t="s">
        <v>179</v>
      </c>
      <c r="B168" s="201"/>
      <c r="C168" s="201"/>
      <c r="D168" s="201"/>
    </row>
    <row r="169" spans="1:11">
      <c r="A169" s="20"/>
      <c r="B169" s="20"/>
      <c r="C169" s="20"/>
      <c r="D169" s="20"/>
      <c r="E169" s="20"/>
      <c r="F169" s="20"/>
      <c r="G169" s="20"/>
      <c r="H169" s="20"/>
      <c r="I169" s="72"/>
    </row>
    <row r="170" spans="1:11">
      <c r="A170" s="179" t="s">
        <v>180</v>
      </c>
      <c r="B170" s="179"/>
      <c r="C170" s="179"/>
      <c r="D170" s="179"/>
      <c r="E170" s="179"/>
      <c r="F170" s="179"/>
      <c r="G170" s="179"/>
      <c r="H170" s="179"/>
      <c r="I170" s="179"/>
      <c r="K170" s="79"/>
    </row>
    <row r="171" spans="1:11">
      <c r="A171" s="181" t="s">
        <v>181</v>
      </c>
      <c r="B171" s="181"/>
      <c r="C171" s="181"/>
      <c r="D171" s="181"/>
      <c r="E171" s="181"/>
      <c r="F171" s="181"/>
      <c r="G171" s="181"/>
      <c r="H171" s="181"/>
      <c r="I171" s="37" t="s">
        <v>57</v>
      </c>
    </row>
    <row r="172" spans="1:11">
      <c r="A172" s="23" t="s">
        <v>20</v>
      </c>
      <c r="B172" s="177" t="str">
        <f>A38</f>
        <v>MÓDULO 1 - COMPOSIÇÃO DA REMUNERAÇÃO</v>
      </c>
      <c r="C172" s="177"/>
      <c r="D172" s="177"/>
      <c r="E172" s="177"/>
      <c r="F172" s="177"/>
      <c r="G172" s="177"/>
      <c r="H172" s="177"/>
      <c r="I172" s="39">
        <f>I46</f>
        <v>3074</v>
      </c>
      <c r="J172" s="18" t="str">
        <f t="shared" ref="J172:J179" ca="1" si="6">_xlfn.FORMULATEXT(I172)</f>
        <v>=I46</v>
      </c>
    </row>
    <row r="173" spans="1:11">
      <c r="A173" s="23" t="s">
        <v>22</v>
      </c>
      <c r="B173" s="177" t="str">
        <f>A50</f>
        <v>MÓDULO 2 – ENCARGOS E BENEFÍCIOS ANUAIS, MENSAIS E DIÁRIOS</v>
      </c>
      <c r="C173" s="177"/>
      <c r="D173" s="177"/>
      <c r="E173" s="177"/>
      <c r="F173" s="177"/>
      <c r="G173" s="177"/>
      <c r="H173" s="177"/>
      <c r="I173" s="39">
        <f>I106</f>
        <v>2508.6098200000001</v>
      </c>
      <c r="J173" s="18" t="str">
        <f t="shared" ca="1" si="6"/>
        <v>=I106</v>
      </c>
    </row>
    <row r="174" spans="1:11">
      <c r="A174" s="23" t="s">
        <v>25</v>
      </c>
      <c r="B174" s="177" t="str">
        <f>A108</f>
        <v>MÓDULO 3 – PROVISÃO  PARA RESCISÃO</v>
      </c>
      <c r="C174" s="177"/>
      <c r="D174" s="177"/>
      <c r="E174" s="177"/>
      <c r="F174" s="177"/>
      <c r="G174" s="177"/>
      <c r="H174" s="177"/>
      <c r="I174" s="39">
        <f>I116</f>
        <v>219.1310976572</v>
      </c>
      <c r="J174" s="18" t="str">
        <f t="shared" ca="1" si="6"/>
        <v>=I116</v>
      </c>
      <c r="K174" s="79"/>
    </row>
    <row r="175" spans="1:11">
      <c r="A175" s="23" t="s">
        <v>27</v>
      </c>
      <c r="B175" s="177" t="str">
        <f>A118</f>
        <v>MÓDULO 4 – CUSTO DE REPOSIÇÃO DO PROFISSIONAL AUSENTE</v>
      </c>
      <c r="C175" s="177"/>
      <c r="D175" s="177"/>
      <c r="E175" s="177"/>
      <c r="F175" s="177"/>
      <c r="G175" s="177"/>
      <c r="H175" s="177"/>
      <c r="I175" s="39">
        <f>I143</f>
        <v>305.17988888888891</v>
      </c>
      <c r="J175" s="18" t="str">
        <f t="shared" ca="1" si="6"/>
        <v>=I143</v>
      </c>
      <c r="K175" s="79"/>
    </row>
    <row r="176" spans="1:11">
      <c r="A176" s="23" t="s">
        <v>62</v>
      </c>
      <c r="B176" s="177" t="str">
        <f>A145</f>
        <v>MÓDULO 5 - INSUMOS DIVERSOS</v>
      </c>
      <c r="C176" s="177"/>
      <c r="D176" s="177"/>
      <c r="E176" s="177"/>
      <c r="F176" s="177"/>
      <c r="G176" s="177"/>
      <c r="H176" s="177"/>
      <c r="I176" s="39">
        <f>I151</f>
        <v>257.11333333333334</v>
      </c>
      <c r="J176" s="18" t="str">
        <f t="shared" ca="1" si="6"/>
        <v>=I151</v>
      </c>
      <c r="K176" s="79"/>
    </row>
    <row r="177" spans="1:11">
      <c r="A177" s="37"/>
      <c r="B177" s="178" t="s">
        <v>182</v>
      </c>
      <c r="C177" s="178"/>
      <c r="D177" s="178"/>
      <c r="E177" s="178"/>
      <c r="F177" s="178"/>
      <c r="G177" s="178"/>
      <c r="H177" s="178"/>
      <c r="I177" s="48">
        <f>TRUNC(SUM(I172:I176),2)</f>
        <v>6364.03</v>
      </c>
      <c r="J177" s="18" t="str">
        <f t="shared" ca="1" si="6"/>
        <v>=TRUNCAR(SOMA(I172:I176);2)</v>
      </c>
      <c r="K177" s="80"/>
    </row>
    <row r="178" spans="1:11">
      <c r="A178" s="23" t="s">
        <v>86</v>
      </c>
      <c r="B178" s="177" t="str">
        <f>A155</f>
        <v>MÓDULO 6 – CUSTOS INDIRETOS, TRIBUTOS E LUCRO</v>
      </c>
      <c r="C178" s="177"/>
      <c r="D178" s="177"/>
      <c r="E178" s="177"/>
      <c r="F178" s="177"/>
      <c r="G178" s="177"/>
      <c r="H178" s="177"/>
      <c r="I178" s="39">
        <f>I165</f>
        <v>1371.2954015206599</v>
      </c>
      <c r="J178" s="18" t="str">
        <f t="shared" ca="1" si="6"/>
        <v>=I165</v>
      </c>
    </row>
    <row r="179" spans="1:11">
      <c r="A179" s="179" t="s">
        <v>183</v>
      </c>
      <c r="B179" s="179"/>
      <c r="C179" s="179"/>
      <c r="D179" s="179"/>
      <c r="E179" s="179"/>
      <c r="F179" s="179"/>
      <c r="G179" s="179"/>
      <c r="H179" s="179"/>
      <c r="I179" s="41">
        <f>TRUNC((I177+I157+I158)/(1-SUM(H160:H164)),2)</f>
        <v>7787.27</v>
      </c>
      <c r="J179" s="18" t="str">
        <f t="shared" ca="1" si="6"/>
        <v>=TRUNCAR((I177+I157+I158)/(1-SOMA(H160:H164));2)</v>
      </c>
    </row>
    <row r="180" spans="1:11">
      <c r="A180" s="70"/>
      <c r="B180" s="70"/>
      <c r="C180" s="70"/>
      <c r="D180" s="70"/>
      <c r="E180" s="70"/>
      <c r="F180" s="70"/>
      <c r="G180" s="70"/>
      <c r="H180" s="70"/>
      <c r="I180" s="72"/>
    </row>
    <row r="181" spans="1:11" s="81" customFormat="1">
      <c r="J181" s="18"/>
    </row>
    <row r="183" spans="1:11">
      <c r="A183" s="180" t="s">
        <v>185</v>
      </c>
      <c r="B183" s="180"/>
      <c r="C183" s="180"/>
      <c r="D183" s="180"/>
      <c r="E183" s="180"/>
      <c r="F183" s="180"/>
      <c r="G183" s="180"/>
      <c r="H183" s="180"/>
      <c r="I183" s="180"/>
    </row>
  </sheetData>
  <mergeCells count="167">
    <mergeCell ref="A1:I1"/>
    <mergeCell ref="A2:I2"/>
    <mergeCell ref="A4:F4"/>
    <mergeCell ref="A5:F5"/>
    <mergeCell ref="A7:F7"/>
    <mergeCell ref="A9:I9"/>
    <mergeCell ref="A17:C17"/>
    <mergeCell ref="D17:F17"/>
    <mergeCell ref="H17:I17"/>
    <mergeCell ref="A18:I18"/>
    <mergeCell ref="A19:I19"/>
    <mergeCell ref="A20:I20"/>
    <mergeCell ref="B10:H10"/>
    <mergeCell ref="B11:H11"/>
    <mergeCell ref="B12:H12"/>
    <mergeCell ref="B13:H13"/>
    <mergeCell ref="A15:I15"/>
    <mergeCell ref="A16:C16"/>
    <mergeCell ref="D16:F16"/>
    <mergeCell ref="H16:I16"/>
    <mergeCell ref="B29:H29"/>
    <mergeCell ref="B30:H30"/>
    <mergeCell ref="B31:H31"/>
    <mergeCell ref="B32:H32"/>
    <mergeCell ref="B33:H33"/>
    <mergeCell ref="A34:I34"/>
    <mergeCell ref="A22:I22"/>
    <mergeCell ref="A24:I24"/>
    <mergeCell ref="A25:I25"/>
    <mergeCell ref="A26:I26"/>
    <mergeCell ref="B27:H27"/>
    <mergeCell ref="B28:H28"/>
    <mergeCell ref="B42:G42"/>
    <mergeCell ref="B43:G43"/>
    <mergeCell ref="B44:G44"/>
    <mergeCell ref="B45:G45"/>
    <mergeCell ref="A46:H46"/>
    <mergeCell ref="A47:I47"/>
    <mergeCell ref="A35:I35"/>
    <mergeCell ref="A36:I36"/>
    <mergeCell ref="A38:I38"/>
    <mergeCell ref="B39:G39"/>
    <mergeCell ref="B40:G40"/>
    <mergeCell ref="B41:G41"/>
    <mergeCell ref="A56:G56"/>
    <mergeCell ref="B57:G57"/>
    <mergeCell ref="A58:G58"/>
    <mergeCell ref="A60:I60"/>
    <mergeCell ref="A61:I61"/>
    <mergeCell ref="A62:I62"/>
    <mergeCell ref="A48:I48"/>
    <mergeCell ref="A50:I50"/>
    <mergeCell ref="A52:I52"/>
    <mergeCell ref="B53:G53"/>
    <mergeCell ref="B54:G54"/>
    <mergeCell ref="B55:G55"/>
    <mergeCell ref="B70:G70"/>
    <mergeCell ref="B71:G71"/>
    <mergeCell ref="B72:G72"/>
    <mergeCell ref="B73:G73"/>
    <mergeCell ref="A74:G74"/>
    <mergeCell ref="A76:I76"/>
    <mergeCell ref="A64:I64"/>
    <mergeCell ref="B65:G65"/>
    <mergeCell ref="B66:G66"/>
    <mergeCell ref="B67:G67"/>
    <mergeCell ref="B68:G68"/>
    <mergeCell ref="B69:G69"/>
    <mergeCell ref="B83:G83"/>
    <mergeCell ref="B84:G84"/>
    <mergeCell ref="B85:G85"/>
    <mergeCell ref="B86:G86"/>
    <mergeCell ref="B87:G87"/>
    <mergeCell ref="B88:G88"/>
    <mergeCell ref="A77:I77"/>
    <mergeCell ref="A78:I78"/>
    <mergeCell ref="B79:G79"/>
    <mergeCell ref="A80:I80"/>
    <mergeCell ref="B81:G81"/>
    <mergeCell ref="B82:G82"/>
    <mergeCell ref="A96:H96"/>
    <mergeCell ref="B97:G97"/>
    <mergeCell ref="A98:I98"/>
    <mergeCell ref="A99:I99"/>
    <mergeCell ref="B100:G100"/>
    <mergeCell ref="A101:I101"/>
    <mergeCell ref="B89:G89"/>
    <mergeCell ref="B90:G90"/>
    <mergeCell ref="B91:G91"/>
    <mergeCell ref="B92:G92"/>
    <mergeCell ref="B93:G93"/>
    <mergeCell ref="B94:G94"/>
    <mergeCell ref="B95:G95"/>
    <mergeCell ref="B109:G109"/>
    <mergeCell ref="B110:G110"/>
    <mergeCell ref="B111:G111"/>
    <mergeCell ref="B112:G112"/>
    <mergeCell ref="B113:G113"/>
    <mergeCell ref="B114:G114"/>
    <mergeCell ref="B102:G102"/>
    <mergeCell ref="B103:G103"/>
    <mergeCell ref="B104:G104"/>
    <mergeCell ref="B105:G105"/>
    <mergeCell ref="A106:H106"/>
    <mergeCell ref="A108:I108"/>
    <mergeCell ref="A122:I122"/>
    <mergeCell ref="B123:G123"/>
    <mergeCell ref="B124:G124"/>
    <mergeCell ref="B125:G125"/>
    <mergeCell ref="B126:G126"/>
    <mergeCell ref="B127:G127"/>
    <mergeCell ref="B115:G115"/>
    <mergeCell ref="A116:G116"/>
    <mergeCell ref="A118:I118"/>
    <mergeCell ref="B119:G119"/>
    <mergeCell ref="A120:I120"/>
    <mergeCell ref="B121:G121"/>
    <mergeCell ref="B134:G134"/>
    <mergeCell ref="B135:G135"/>
    <mergeCell ref="B136:G136"/>
    <mergeCell ref="A137:G137"/>
    <mergeCell ref="A139:I139"/>
    <mergeCell ref="B140:G140"/>
    <mergeCell ref="B128:G128"/>
    <mergeCell ref="B129:G129"/>
    <mergeCell ref="B130:G130"/>
    <mergeCell ref="A131:G131"/>
    <mergeCell ref="B132:G132"/>
    <mergeCell ref="A133:I133"/>
    <mergeCell ref="B147:G147"/>
    <mergeCell ref="B148:G148"/>
    <mergeCell ref="B149:G149"/>
    <mergeCell ref="B150:G150"/>
    <mergeCell ref="A151:H151"/>
    <mergeCell ref="B152:G152"/>
    <mergeCell ref="B141:G141"/>
    <mergeCell ref="B142:G142"/>
    <mergeCell ref="A143:H143"/>
    <mergeCell ref="A144:G144"/>
    <mergeCell ref="A145:I145"/>
    <mergeCell ref="B146:G146"/>
    <mergeCell ref="B159:G159"/>
    <mergeCell ref="B160:G160"/>
    <mergeCell ref="B161:G161"/>
    <mergeCell ref="B162:G162"/>
    <mergeCell ref="B163:G163"/>
    <mergeCell ref="B164:G164"/>
    <mergeCell ref="A153:I153"/>
    <mergeCell ref="B154:G154"/>
    <mergeCell ref="A155:I155"/>
    <mergeCell ref="B156:G156"/>
    <mergeCell ref="B157:G157"/>
    <mergeCell ref="B158:G158"/>
    <mergeCell ref="A179:H179"/>
    <mergeCell ref="A183:I183"/>
    <mergeCell ref="B173:H173"/>
    <mergeCell ref="B174:H174"/>
    <mergeCell ref="B175:H175"/>
    <mergeCell ref="B176:H176"/>
    <mergeCell ref="B177:H177"/>
    <mergeCell ref="B178:H178"/>
    <mergeCell ref="A165:G165"/>
    <mergeCell ref="A167:C167"/>
    <mergeCell ref="A168:D168"/>
    <mergeCell ref="A170:I170"/>
    <mergeCell ref="A171:H171"/>
    <mergeCell ref="B172:H172"/>
  </mergeCells>
  <pageMargins left="0" right="0" top="0.39370078740157505" bottom="0.39370078740157505" header="0" footer="0"/>
  <pageSetup paperSize="9" scale="24" fitToWidth="0" fitToHeight="0" pageOrder="overThenDown" orientation="portrait" r:id="rId1"/>
  <headerFooter>
    <oddHeader>&amp;C&amp;A</oddHeader>
    <oddFooter>&amp;CPágina &amp;P</oddFooter>
  </headerFooter>
  <colBreaks count="1" manualBreakCount="1">
    <brk id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FE4B-B900-47CA-8408-BCEA25308BF9}">
  <dimension ref="A2:AMD36"/>
  <sheetViews>
    <sheetView view="pageBreakPreview" topLeftCell="A9" zoomScaleNormal="100" zoomScaleSheetLayoutView="100" workbookViewId="0">
      <selection activeCell="I21" sqref="I21:I23"/>
    </sheetView>
  </sheetViews>
  <sheetFormatPr defaultRowHeight="14.25"/>
  <cols>
    <col min="1" max="1" width="8.625" style="90" customWidth="1"/>
    <col min="2" max="2" width="33.75" customWidth="1"/>
    <col min="3" max="3" width="10.375" customWidth="1"/>
    <col min="4" max="4" width="12.125" customWidth="1"/>
    <col min="5" max="5" width="17.375" customWidth="1"/>
    <col min="6" max="6" width="18.75" customWidth="1"/>
    <col min="7" max="7" width="10.375" customWidth="1"/>
    <col min="8" max="8" width="11.25" customWidth="1"/>
    <col min="9" max="9" width="35.875" customWidth="1"/>
    <col min="10" max="10" width="8" customWidth="1"/>
    <col min="11" max="11" width="10" customWidth="1"/>
    <col min="12" max="12" width="18.625" customWidth="1"/>
    <col min="13" max="13" width="19.75" customWidth="1"/>
    <col min="14" max="250" width="8" customWidth="1"/>
    <col min="251" max="251" width="3.375" customWidth="1"/>
    <col min="252" max="252" width="49" customWidth="1"/>
    <col min="253" max="253" width="6.25" customWidth="1"/>
    <col min="254" max="254" width="5.125" customWidth="1"/>
    <col min="255" max="255" width="8.5" customWidth="1"/>
    <col min="256" max="256" width="8.25" customWidth="1"/>
    <col min="257" max="257" width="8.125" customWidth="1"/>
    <col min="258" max="258" width="8.375" customWidth="1"/>
    <col min="259" max="259" width="8.5" customWidth="1"/>
    <col min="260" max="260" width="8.625" customWidth="1"/>
    <col min="261" max="261" width="9.25" customWidth="1"/>
    <col min="262" max="262" width="10.125" customWidth="1"/>
    <col min="263" max="506" width="8" customWidth="1"/>
    <col min="507" max="507" width="3.375" customWidth="1"/>
    <col min="508" max="508" width="49" customWidth="1"/>
    <col min="509" max="509" width="6.25" customWidth="1"/>
    <col min="510" max="510" width="5.125" customWidth="1"/>
    <col min="511" max="511" width="8.5" customWidth="1"/>
    <col min="512" max="512" width="8.25" customWidth="1"/>
    <col min="513" max="513" width="8.125" customWidth="1"/>
    <col min="514" max="514" width="8.375" customWidth="1"/>
    <col min="515" max="515" width="8.5" customWidth="1"/>
    <col min="516" max="516" width="8.625" customWidth="1"/>
    <col min="517" max="517" width="9.25" customWidth="1"/>
    <col min="518" max="518" width="10.125" customWidth="1"/>
    <col min="519" max="762" width="8" customWidth="1"/>
    <col min="763" max="763" width="3.375" customWidth="1"/>
    <col min="764" max="764" width="49" customWidth="1"/>
    <col min="765" max="765" width="6.25" customWidth="1"/>
    <col min="766" max="766" width="5.125" customWidth="1"/>
    <col min="767" max="767" width="8.5" customWidth="1"/>
    <col min="768" max="768" width="8.25" customWidth="1"/>
    <col min="769" max="769" width="8.125" customWidth="1"/>
    <col min="770" max="770" width="8.375" customWidth="1"/>
    <col min="771" max="771" width="8.5" customWidth="1"/>
    <col min="772" max="772" width="8.625" customWidth="1"/>
    <col min="773" max="773" width="9.25" customWidth="1"/>
    <col min="774" max="774" width="10.125" customWidth="1"/>
    <col min="775" max="1018" width="8" customWidth="1"/>
    <col min="1019" max="1019" width="3.375" customWidth="1"/>
    <col min="1020" max="1020" width="49" customWidth="1"/>
    <col min="1021" max="1021" width="6.25" customWidth="1"/>
    <col min="1022" max="1022" width="5.125" customWidth="1"/>
    <col min="1023" max="1023" width="8.5" customWidth="1"/>
    <col min="1024" max="1024" width="8.25" customWidth="1"/>
    <col min="1025" max="1025" width="9" customWidth="1"/>
  </cols>
  <sheetData>
    <row r="2" spans="1:1018" ht="22.7" customHeight="1">
      <c r="A2" s="205" t="s">
        <v>285</v>
      </c>
      <c r="B2" s="205"/>
      <c r="C2" s="205"/>
      <c r="D2" s="205"/>
      <c r="E2" s="205"/>
      <c r="F2" s="205"/>
      <c r="H2" s="205" t="s">
        <v>248</v>
      </c>
      <c r="I2" s="205"/>
      <c r="J2" s="205"/>
      <c r="K2" s="205"/>
      <c r="L2" s="205"/>
      <c r="M2" s="205"/>
    </row>
    <row r="3" spans="1:1018">
      <c r="A3" s="206" t="s">
        <v>214</v>
      </c>
      <c r="B3" s="207" t="s">
        <v>215</v>
      </c>
      <c r="C3" s="206" t="s">
        <v>216</v>
      </c>
      <c r="D3" s="206" t="s">
        <v>217</v>
      </c>
      <c r="E3" s="206" t="s">
        <v>218</v>
      </c>
      <c r="F3" s="206"/>
      <c r="H3" s="206" t="s">
        <v>214</v>
      </c>
      <c r="I3" s="207" t="s">
        <v>215</v>
      </c>
      <c r="J3" s="206" t="s">
        <v>216</v>
      </c>
      <c r="K3" s="206" t="s">
        <v>217</v>
      </c>
      <c r="L3" s="206" t="s">
        <v>218</v>
      </c>
      <c r="M3" s="206"/>
    </row>
    <row r="4" spans="1:1018">
      <c r="A4" s="206"/>
      <c r="B4" s="207"/>
      <c r="C4" s="206"/>
      <c r="D4" s="206"/>
      <c r="E4" s="207" t="s">
        <v>219</v>
      </c>
      <c r="F4" s="207" t="s">
        <v>220</v>
      </c>
      <c r="H4" s="206"/>
      <c r="I4" s="207"/>
      <c r="J4" s="206"/>
      <c r="K4" s="206"/>
      <c r="L4" s="207" t="s">
        <v>219</v>
      </c>
      <c r="M4" s="207" t="s">
        <v>220</v>
      </c>
    </row>
    <row r="5" spans="1:1018">
      <c r="A5" s="206"/>
      <c r="B5" s="207"/>
      <c r="C5" s="206"/>
      <c r="D5" s="206"/>
      <c r="E5" s="207"/>
      <c r="F5" s="207"/>
      <c r="H5" s="206"/>
      <c r="I5" s="207"/>
      <c r="J5" s="206"/>
      <c r="K5" s="206"/>
      <c r="L5" s="207"/>
      <c r="M5" s="207"/>
    </row>
    <row r="6" spans="1:1018" s="97" customFormat="1" ht="45.75" customHeight="1">
      <c r="A6" s="91">
        <v>1</v>
      </c>
      <c r="B6" s="92" t="s">
        <v>221</v>
      </c>
      <c r="C6" s="93" t="s">
        <v>222</v>
      </c>
      <c r="D6" s="94">
        <v>2</v>
      </c>
      <c r="E6" s="95">
        <v>60</v>
      </c>
      <c r="F6" s="96">
        <f t="shared" ref="F6:F12" si="0">SUM(D6*E6)</f>
        <v>120</v>
      </c>
      <c r="H6" s="91">
        <v>1</v>
      </c>
      <c r="I6" s="98" t="s">
        <v>223</v>
      </c>
      <c r="J6" s="93" t="s">
        <v>222</v>
      </c>
      <c r="K6" s="94">
        <v>1</v>
      </c>
      <c r="L6" s="99">
        <v>38</v>
      </c>
      <c r="M6" s="96">
        <f t="shared" ref="M6:M15" si="1">SUM(K6*L6)/2*0.2</f>
        <v>3.8000000000000003</v>
      </c>
    </row>
    <row r="7" spans="1:1018" s="97" customFormat="1" ht="32.85" customHeight="1">
      <c r="A7" s="91">
        <v>2</v>
      </c>
      <c r="B7" s="100" t="s">
        <v>224</v>
      </c>
      <c r="C7" s="93" t="s">
        <v>222</v>
      </c>
      <c r="D7" s="94">
        <v>2</v>
      </c>
      <c r="E7" s="99">
        <v>56</v>
      </c>
      <c r="F7" s="96">
        <f t="shared" si="0"/>
        <v>112</v>
      </c>
      <c r="H7" s="91">
        <v>2</v>
      </c>
      <c r="I7" s="101" t="s">
        <v>225</v>
      </c>
      <c r="J7" s="102" t="s">
        <v>222</v>
      </c>
      <c r="K7" s="102">
        <v>0</v>
      </c>
      <c r="L7" s="99">
        <v>8.0399999999999991</v>
      </c>
      <c r="M7" s="96">
        <f t="shared" si="1"/>
        <v>0</v>
      </c>
    </row>
    <row r="8" spans="1:1018" s="97" customFormat="1" ht="26.1" customHeight="1">
      <c r="A8" s="91">
        <v>3</v>
      </c>
      <c r="B8" s="100" t="s">
        <v>226</v>
      </c>
      <c r="C8" s="93" t="s">
        <v>222</v>
      </c>
      <c r="D8" s="94">
        <v>2</v>
      </c>
      <c r="E8" s="99">
        <v>11</v>
      </c>
      <c r="F8" s="96">
        <f t="shared" si="0"/>
        <v>22</v>
      </c>
      <c r="H8" s="91">
        <v>3</v>
      </c>
      <c r="I8" s="98" t="s">
        <v>227</v>
      </c>
      <c r="J8" s="93" t="s">
        <v>222</v>
      </c>
      <c r="K8" s="94">
        <v>1</v>
      </c>
      <c r="L8" s="99">
        <v>80</v>
      </c>
      <c r="M8" s="96">
        <f t="shared" si="1"/>
        <v>8</v>
      </c>
    </row>
    <row r="9" spans="1:1018" s="97" customFormat="1" ht="29.1" customHeight="1">
      <c r="A9" s="91">
        <v>4</v>
      </c>
      <c r="B9" s="103" t="s">
        <v>228</v>
      </c>
      <c r="C9" s="93" t="s">
        <v>229</v>
      </c>
      <c r="D9" s="94">
        <v>2</v>
      </c>
      <c r="E9" s="99">
        <v>3.5</v>
      </c>
      <c r="F9" s="96">
        <f t="shared" si="0"/>
        <v>7</v>
      </c>
      <c r="H9" s="91">
        <v>4</v>
      </c>
      <c r="I9" s="98" t="s">
        <v>230</v>
      </c>
      <c r="J9" s="93" t="s">
        <v>222</v>
      </c>
      <c r="K9" s="94">
        <v>1</v>
      </c>
      <c r="L9" s="99">
        <v>10.5</v>
      </c>
      <c r="M9" s="96">
        <f t="shared" si="1"/>
        <v>1.05</v>
      </c>
    </row>
    <row r="10" spans="1:1018" s="97" customFormat="1" ht="23.85" customHeight="1">
      <c r="A10" s="91">
        <v>5</v>
      </c>
      <c r="B10" s="104" t="s">
        <v>231</v>
      </c>
      <c r="C10" s="93" t="s">
        <v>222</v>
      </c>
      <c r="D10" s="94">
        <v>1</v>
      </c>
      <c r="E10" s="99">
        <v>7.5</v>
      </c>
      <c r="F10" s="96">
        <f t="shared" si="0"/>
        <v>7.5</v>
      </c>
      <c r="H10" s="91">
        <v>5</v>
      </c>
      <c r="I10" s="98" t="s">
        <v>232</v>
      </c>
      <c r="J10" s="93" t="s">
        <v>222</v>
      </c>
      <c r="K10" s="94">
        <v>0</v>
      </c>
      <c r="L10" s="99">
        <v>4656</v>
      </c>
      <c r="M10" s="96">
        <f t="shared" si="1"/>
        <v>0</v>
      </c>
    </row>
    <row r="11" spans="1:1018" s="97" customFormat="1" ht="34.15" customHeight="1">
      <c r="A11" s="91">
        <v>6</v>
      </c>
      <c r="B11" s="105" t="s">
        <v>233</v>
      </c>
      <c r="C11" s="93" t="s">
        <v>222</v>
      </c>
      <c r="D11" s="94">
        <v>1</v>
      </c>
      <c r="E11" s="99">
        <v>80</v>
      </c>
      <c r="F11" s="96">
        <f t="shared" si="0"/>
        <v>80</v>
      </c>
      <c r="H11" s="91">
        <v>6</v>
      </c>
      <c r="I11" s="98" t="s">
        <v>234</v>
      </c>
      <c r="J11" s="93" t="s">
        <v>235</v>
      </c>
      <c r="K11" s="94">
        <v>1</v>
      </c>
      <c r="L11" s="99">
        <v>64.400000000000006</v>
      </c>
      <c r="M11" s="96">
        <f t="shared" si="1"/>
        <v>6.4400000000000013</v>
      </c>
    </row>
    <row r="12" spans="1:1018" ht="28.35" customHeight="1">
      <c r="A12" s="91">
        <v>7</v>
      </c>
      <c r="B12" s="98" t="s">
        <v>236</v>
      </c>
      <c r="C12" s="93" t="s">
        <v>222</v>
      </c>
      <c r="D12" s="94">
        <v>1</v>
      </c>
      <c r="E12" s="99">
        <v>20</v>
      </c>
      <c r="F12" s="96">
        <f t="shared" si="0"/>
        <v>20</v>
      </c>
      <c r="G12" s="97"/>
      <c r="H12" s="91">
        <v>7</v>
      </c>
      <c r="I12" s="106" t="s">
        <v>237</v>
      </c>
      <c r="J12" s="93" t="s">
        <v>222</v>
      </c>
      <c r="K12" s="94">
        <v>1</v>
      </c>
      <c r="L12" s="99">
        <v>50</v>
      </c>
      <c r="M12" s="96">
        <f t="shared" si="1"/>
        <v>5</v>
      </c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  <c r="IR12" s="97"/>
      <c r="IS12" s="97"/>
      <c r="IT12" s="97"/>
      <c r="IU12" s="97"/>
      <c r="IV12" s="97"/>
      <c r="IW12" s="97"/>
      <c r="IX12" s="97"/>
      <c r="IY12" s="97"/>
      <c r="IZ12" s="97"/>
      <c r="JA12" s="97"/>
      <c r="JB12" s="97"/>
      <c r="JC12" s="97"/>
      <c r="JD12" s="97"/>
      <c r="JE12" s="97"/>
      <c r="JF12" s="97"/>
      <c r="JG12" s="97"/>
      <c r="JH12" s="97"/>
      <c r="JI12" s="97"/>
      <c r="JJ12" s="97"/>
      <c r="JK12" s="97"/>
      <c r="JL12" s="97"/>
      <c r="JM12" s="97"/>
      <c r="JN12" s="97"/>
      <c r="JO12" s="97"/>
      <c r="JP12" s="97"/>
      <c r="JQ12" s="97"/>
      <c r="JR12" s="97"/>
      <c r="JS12" s="97"/>
      <c r="JT12" s="97"/>
      <c r="JU12" s="97"/>
      <c r="JV12" s="97"/>
      <c r="JW12" s="97"/>
      <c r="JX12" s="97"/>
      <c r="JY12" s="97"/>
      <c r="JZ12" s="97"/>
      <c r="KA12" s="97"/>
      <c r="KB12" s="97"/>
      <c r="KC12" s="97"/>
      <c r="KD12" s="97"/>
      <c r="KE12" s="97"/>
      <c r="KF12" s="97"/>
      <c r="KG12" s="97"/>
      <c r="KH12" s="97"/>
      <c r="KI12" s="97"/>
      <c r="KJ12" s="97"/>
      <c r="KK12" s="97"/>
      <c r="KL12" s="97"/>
      <c r="KM12" s="97"/>
      <c r="KN12" s="97"/>
      <c r="KO12" s="97"/>
      <c r="KP12" s="97"/>
      <c r="KQ12" s="97"/>
      <c r="KR12" s="97"/>
      <c r="KS12" s="97"/>
      <c r="KT12" s="97"/>
      <c r="KU12" s="97"/>
      <c r="KV12" s="97"/>
      <c r="KW12" s="97"/>
      <c r="KX12" s="97"/>
      <c r="KY12" s="97"/>
      <c r="KZ12" s="97"/>
      <c r="LA12" s="97"/>
      <c r="LB12" s="97"/>
      <c r="LC12" s="97"/>
      <c r="LD12" s="97"/>
      <c r="LE12" s="97"/>
      <c r="LF12" s="97"/>
      <c r="LG12" s="97"/>
      <c r="LH12" s="97"/>
      <c r="LI12" s="97"/>
      <c r="LJ12" s="97"/>
      <c r="LK12" s="97"/>
      <c r="LL12" s="97"/>
      <c r="LM12" s="97"/>
      <c r="LN12" s="97"/>
      <c r="LO12" s="97"/>
      <c r="LP12" s="97"/>
      <c r="LQ12" s="97"/>
      <c r="LR12" s="97"/>
      <c r="LS12" s="97"/>
      <c r="LT12" s="97"/>
      <c r="LU12" s="97"/>
      <c r="LV12" s="97"/>
      <c r="LW12" s="97"/>
      <c r="LX12" s="97"/>
      <c r="LY12" s="97"/>
      <c r="LZ12" s="97"/>
      <c r="MA12" s="97"/>
      <c r="MB12" s="97"/>
      <c r="MC12" s="97"/>
      <c r="MD12" s="97"/>
      <c r="ME12" s="97"/>
      <c r="MF12" s="97"/>
      <c r="MG12" s="97"/>
      <c r="MH12" s="97"/>
      <c r="MI12" s="97"/>
      <c r="MJ12" s="97"/>
      <c r="MK12" s="97"/>
      <c r="ML12" s="97"/>
      <c r="MM12" s="97"/>
      <c r="MN12" s="97"/>
      <c r="MO12" s="97"/>
      <c r="MP12" s="97"/>
      <c r="MQ12" s="97"/>
      <c r="MR12" s="97"/>
      <c r="MS12" s="97"/>
      <c r="MT12" s="97"/>
      <c r="MU12" s="97"/>
      <c r="MV12" s="97"/>
      <c r="MW12" s="97"/>
      <c r="MX12" s="97"/>
      <c r="MY12" s="97"/>
      <c r="MZ12" s="97"/>
      <c r="NA12" s="97"/>
      <c r="NB12" s="97"/>
      <c r="NC12" s="97"/>
      <c r="ND12" s="97"/>
      <c r="NE12" s="97"/>
      <c r="NF12" s="97"/>
      <c r="NG12" s="97"/>
      <c r="NH12" s="97"/>
      <c r="NI12" s="97"/>
      <c r="NJ12" s="97"/>
      <c r="NK12" s="97"/>
      <c r="NL12" s="97"/>
      <c r="NM12" s="97"/>
      <c r="NN12" s="97"/>
      <c r="NO12" s="97"/>
      <c r="NP12" s="97"/>
      <c r="NQ12" s="97"/>
      <c r="NR12" s="97"/>
      <c r="NS12" s="97"/>
      <c r="NT12" s="97"/>
      <c r="NU12" s="97"/>
      <c r="NV12" s="97"/>
      <c r="NW12" s="97"/>
      <c r="NX12" s="97"/>
      <c r="NY12" s="97"/>
      <c r="NZ12" s="97"/>
      <c r="OA12" s="97"/>
      <c r="OB12" s="97"/>
      <c r="OC12" s="97"/>
      <c r="OD12" s="97"/>
      <c r="OE12" s="97"/>
      <c r="OF12" s="97"/>
      <c r="OG12" s="97"/>
      <c r="OH12" s="97"/>
      <c r="OI12" s="97"/>
      <c r="OJ12" s="97"/>
      <c r="OK12" s="97"/>
      <c r="OL12" s="97"/>
      <c r="OM12" s="97"/>
      <c r="ON12" s="97"/>
      <c r="OO12" s="97"/>
      <c r="OP12" s="97"/>
      <c r="OQ12" s="97"/>
      <c r="OR12" s="97"/>
      <c r="OS12" s="97"/>
      <c r="OT12" s="97"/>
      <c r="OU12" s="97"/>
      <c r="OV12" s="97"/>
      <c r="OW12" s="97"/>
      <c r="OX12" s="97"/>
      <c r="OY12" s="97"/>
      <c r="OZ12" s="97"/>
      <c r="PA12" s="97"/>
      <c r="PB12" s="97"/>
      <c r="PC12" s="97"/>
      <c r="PD12" s="97"/>
      <c r="PE12" s="97"/>
      <c r="PF12" s="97"/>
      <c r="PG12" s="97"/>
      <c r="PH12" s="97"/>
      <c r="PI12" s="97"/>
      <c r="PJ12" s="97"/>
      <c r="PK12" s="97"/>
      <c r="PL12" s="97"/>
      <c r="PM12" s="97"/>
      <c r="PN12" s="97"/>
      <c r="PO12" s="97"/>
      <c r="PP12" s="97"/>
      <c r="PQ12" s="97"/>
      <c r="PR12" s="97"/>
      <c r="PS12" s="97"/>
      <c r="PT12" s="97"/>
      <c r="PU12" s="97"/>
      <c r="PV12" s="97"/>
      <c r="PW12" s="97"/>
      <c r="PX12" s="97"/>
      <c r="PY12" s="97"/>
      <c r="PZ12" s="97"/>
      <c r="QA12" s="97"/>
      <c r="QB12" s="97"/>
      <c r="QC12" s="97"/>
      <c r="QD12" s="97"/>
      <c r="QE12" s="97"/>
      <c r="QF12" s="97"/>
      <c r="QG12" s="97"/>
      <c r="QH12" s="97"/>
      <c r="QI12" s="97"/>
      <c r="QJ12" s="97"/>
      <c r="QK12" s="97"/>
      <c r="QL12" s="97"/>
      <c r="QM12" s="97"/>
      <c r="QN12" s="97"/>
      <c r="QO12" s="97"/>
      <c r="QP12" s="97"/>
      <c r="QQ12" s="97"/>
      <c r="QR12" s="97"/>
      <c r="QS12" s="97"/>
      <c r="QT12" s="97"/>
      <c r="QU12" s="97"/>
      <c r="QV12" s="97"/>
      <c r="QW12" s="97"/>
      <c r="QX12" s="97"/>
      <c r="QY12" s="97"/>
      <c r="QZ12" s="97"/>
      <c r="RA12" s="97"/>
      <c r="RB12" s="97"/>
      <c r="RC12" s="97"/>
      <c r="RD12" s="97"/>
      <c r="RE12" s="97"/>
      <c r="RF12" s="97"/>
      <c r="RG12" s="97"/>
      <c r="RH12" s="97"/>
      <c r="RI12" s="97"/>
      <c r="RJ12" s="97"/>
      <c r="RK12" s="97"/>
      <c r="RL12" s="97"/>
      <c r="RM12" s="97"/>
      <c r="RN12" s="97"/>
      <c r="RO12" s="97"/>
      <c r="RP12" s="97"/>
      <c r="RQ12" s="97"/>
      <c r="RR12" s="97"/>
      <c r="RS12" s="97"/>
      <c r="RT12" s="97"/>
      <c r="RU12" s="97"/>
      <c r="RV12" s="97"/>
      <c r="RW12" s="97"/>
      <c r="RX12" s="97"/>
      <c r="RY12" s="97"/>
      <c r="RZ12" s="97"/>
      <c r="SA12" s="97"/>
      <c r="SB12" s="97"/>
      <c r="SC12" s="97"/>
      <c r="SD12" s="97"/>
      <c r="SE12" s="97"/>
      <c r="SF12" s="97"/>
      <c r="SG12" s="97"/>
      <c r="SH12" s="97"/>
      <c r="SI12" s="97"/>
      <c r="SJ12" s="97"/>
      <c r="SK12" s="97"/>
      <c r="SL12" s="97"/>
      <c r="SM12" s="97"/>
      <c r="SN12" s="97"/>
      <c r="SO12" s="97"/>
      <c r="SP12" s="97"/>
      <c r="SQ12" s="97"/>
      <c r="SR12" s="97"/>
      <c r="SS12" s="97"/>
      <c r="ST12" s="97"/>
      <c r="SU12" s="97"/>
      <c r="SV12" s="97"/>
      <c r="SW12" s="97"/>
      <c r="SX12" s="97"/>
      <c r="SY12" s="97"/>
      <c r="SZ12" s="97"/>
      <c r="TA12" s="97"/>
      <c r="TB12" s="97"/>
      <c r="TC12" s="97"/>
      <c r="TD12" s="97"/>
      <c r="TE12" s="97"/>
      <c r="TF12" s="97"/>
      <c r="TG12" s="97"/>
      <c r="TH12" s="97"/>
      <c r="TI12" s="97"/>
      <c r="TJ12" s="97"/>
      <c r="TK12" s="97"/>
      <c r="TL12" s="97"/>
      <c r="TM12" s="97"/>
      <c r="TN12" s="97"/>
      <c r="TO12" s="97"/>
      <c r="TP12" s="97"/>
      <c r="TQ12" s="97"/>
      <c r="TR12" s="97"/>
      <c r="TS12" s="97"/>
      <c r="TT12" s="97"/>
      <c r="TU12" s="97"/>
      <c r="TV12" s="97"/>
      <c r="TW12" s="97"/>
      <c r="TX12" s="97"/>
      <c r="TY12" s="97"/>
      <c r="TZ12" s="97"/>
      <c r="UA12" s="97"/>
      <c r="UB12" s="97"/>
      <c r="UC12" s="97"/>
      <c r="UD12" s="97"/>
      <c r="UE12" s="97"/>
      <c r="UF12" s="97"/>
      <c r="UG12" s="97"/>
      <c r="UH12" s="97"/>
      <c r="UI12" s="97"/>
      <c r="UJ12" s="97"/>
      <c r="UK12" s="97"/>
      <c r="UL12" s="97"/>
      <c r="UM12" s="97"/>
      <c r="UN12" s="97"/>
      <c r="UO12" s="97"/>
      <c r="UP12" s="97"/>
      <c r="UQ12" s="97"/>
      <c r="UR12" s="97"/>
      <c r="US12" s="97"/>
      <c r="UT12" s="97"/>
      <c r="UU12" s="97"/>
      <c r="UV12" s="97"/>
      <c r="UW12" s="97"/>
      <c r="UX12" s="97"/>
      <c r="UY12" s="97"/>
      <c r="UZ12" s="97"/>
      <c r="VA12" s="97"/>
      <c r="VB12" s="97"/>
      <c r="VC12" s="97"/>
      <c r="VD12" s="97"/>
      <c r="VE12" s="97"/>
      <c r="VF12" s="97"/>
      <c r="VG12" s="97"/>
      <c r="VH12" s="97"/>
      <c r="VI12" s="97"/>
      <c r="VJ12" s="97"/>
      <c r="VK12" s="97"/>
      <c r="VL12" s="97"/>
      <c r="VM12" s="97"/>
      <c r="VN12" s="97"/>
      <c r="VO12" s="97"/>
      <c r="VP12" s="97"/>
      <c r="VQ12" s="97"/>
      <c r="VR12" s="97"/>
      <c r="VS12" s="97"/>
      <c r="VT12" s="97"/>
      <c r="VU12" s="97"/>
      <c r="VV12" s="97"/>
      <c r="VW12" s="97"/>
      <c r="VX12" s="97"/>
      <c r="VY12" s="97"/>
      <c r="VZ12" s="97"/>
      <c r="WA12" s="97"/>
      <c r="WB12" s="97"/>
      <c r="WC12" s="97"/>
      <c r="WD12" s="97"/>
      <c r="WE12" s="97"/>
      <c r="WF12" s="97"/>
      <c r="WG12" s="97"/>
      <c r="WH12" s="97"/>
      <c r="WI12" s="97"/>
      <c r="WJ12" s="97"/>
      <c r="WK12" s="97"/>
      <c r="WL12" s="97"/>
      <c r="WM12" s="97"/>
      <c r="WN12" s="97"/>
      <c r="WO12" s="97"/>
      <c r="WP12" s="97"/>
      <c r="WQ12" s="97"/>
      <c r="WR12" s="97"/>
      <c r="WS12" s="97"/>
      <c r="WT12" s="97"/>
      <c r="WU12" s="97"/>
      <c r="WV12" s="97"/>
      <c r="WW12" s="97"/>
      <c r="WX12" s="97"/>
      <c r="WY12" s="97"/>
      <c r="WZ12" s="97"/>
      <c r="XA12" s="97"/>
      <c r="XB12" s="97"/>
      <c r="XC12" s="97"/>
      <c r="XD12" s="97"/>
      <c r="XE12" s="97"/>
      <c r="XF12" s="97"/>
      <c r="XG12" s="97"/>
      <c r="XH12" s="97"/>
      <c r="XI12" s="97"/>
      <c r="XJ12" s="97"/>
      <c r="XK12" s="97"/>
      <c r="XL12" s="97"/>
      <c r="XM12" s="97"/>
      <c r="XN12" s="97"/>
      <c r="XO12" s="97"/>
      <c r="XP12" s="97"/>
      <c r="XQ12" s="97"/>
      <c r="XR12" s="97"/>
      <c r="XS12" s="97"/>
      <c r="XT12" s="97"/>
      <c r="XU12" s="97"/>
      <c r="XV12" s="97"/>
      <c r="XW12" s="97"/>
      <c r="XX12" s="97"/>
      <c r="XY12" s="97"/>
      <c r="XZ12" s="97"/>
      <c r="YA12" s="97"/>
      <c r="YB12" s="97"/>
      <c r="YC12" s="97"/>
      <c r="YD12" s="97"/>
      <c r="YE12" s="97"/>
      <c r="YF12" s="97"/>
      <c r="YG12" s="97"/>
      <c r="YH12" s="97"/>
      <c r="YI12" s="97"/>
      <c r="YJ12" s="97"/>
      <c r="YK12" s="97"/>
      <c r="YL12" s="97"/>
      <c r="YM12" s="97"/>
      <c r="YN12" s="97"/>
      <c r="YO12" s="97"/>
      <c r="YP12" s="97"/>
      <c r="YQ12" s="97"/>
      <c r="YR12" s="97"/>
      <c r="YS12" s="97"/>
      <c r="YT12" s="97"/>
      <c r="YU12" s="97"/>
      <c r="YV12" s="97"/>
      <c r="YW12" s="97"/>
      <c r="YX12" s="97"/>
      <c r="YY12" s="97"/>
      <c r="YZ12" s="97"/>
      <c r="ZA12" s="97"/>
      <c r="ZB12" s="97"/>
      <c r="ZC12" s="97"/>
      <c r="ZD12" s="97"/>
      <c r="ZE12" s="97"/>
      <c r="ZF12" s="97"/>
      <c r="ZG12" s="97"/>
      <c r="ZH12" s="97"/>
      <c r="ZI12" s="97"/>
      <c r="ZJ12" s="97"/>
      <c r="ZK12" s="97"/>
      <c r="ZL12" s="97"/>
      <c r="ZM12" s="97"/>
      <c r="ZN12" s="97"/>
      <c r="ZO12" s="97"/>
      <c r="ZP12" s="97"/>
      <c r="ZQ12" s="97"/>
      <c r="ZR12" s="97"/>
      <c r="ZS12" s="97"/>
      <c r="ZT12" s="97"/>
      <c r="ZU12" s="97"/>
      <c r="ZV12" s="97"/>
      <c r="ZW12" s="97"/>
      <c r="ZX12" s="97"/>
      <c r="ZY12" s="97"/>
      <c r="ZZ12" s="97"/>
      <c r="AAA12" s="97"/>
      <c r="AAB12" s="97"/>
      <c r="AAC12" s="97"/>
      <c r="AAD12" s="97"/>
      <c r="AAE12" s="97"/>
      <c r="AAF12" s="97"/>
      <c r="AAG12" s="97"/>
      <c r="AAH12" s="97"/>
      <c r="AAI12" s="97"/>
      <c r="AAJ12" s="97"/>
      <c r="AAK12" s="97"/>
      <c r="AAL12" s="97"/>
      <c r="AAM12" s="97"/>
      <c r="AAN12" s="97"/>
      <c r="AAO12" s="97"/>
      <c r="AAP12" s="97"/>
      <c r="AAQ12" s="97"/>
      <c r="AAR12" s="97"/>
      <c r="AAS12" s="97"/>
      <c r="AAT12" s="97"/>
      <c r="AAU12" s="97"/>
      <c r="AAV12" s="97"/>
      <c r="AAW12" s="97"/>
      <c r="AAX12" s="97"/>
      <c r="AAY12" s="97"/>
      <c r="AAZ12" s="97"/>
      <c r="ABA12" s="97"/>
      <c r="ABB12" s="97"/>
      <c r="ABC12" s="97"/>
      <c r="ABD12" s="97"/>
      <c r="ABE12" s="97"/>
      <c r="ABF12" s="97"/>
      <c r="ABG12" s="97"/>
      <c r="ABH12" s="97"/>
      <c r="ABI12" s="97"/>
      <c r="ABJ12" s="97"/>
      <c r="ABK12" s="97"/>
      <c r="ABL12" s="97"/>
      <c r="ABM12" s="97"/>
      <c r="ABN12" s="97"/>
      <c r="ABO12" s="97"/>
      <c r="ABP12" s="97"/>
      <c r="ABQ12" s="97"/>
      <c r="ABR12" s="97"/>
      <c r="ABS12" s="97"/>
      <c r="ABT12" s="97"/>
      <c r="ABU12" s="97"/>
      <c r="ABV12" s="97"/>
      <c r="ABW12" s="97"/>
      <c r="ABX12" s="97"/>
      <c r="ABY12" s="97"/>
      <c r="ABZ12" s="97"/>
      <c r="ACA12" s="97"/>
      <c r="ACB12" s="97"/>
      <c r="ACC12" s="97"/>
      <c r="ACD12" s="97"/>
      <c r="ACE12" s="97"/>
      <c r="ACF12" s="97"/>
      <c r="ACG12" s="97"/>
      <c r="ACH12" s="97"/>
      <c r="ACI12" s="97"/>
      <c r="ACJ12" s="97"/>
      <c r="ACK12" s="97"/>
      <c r="ACL12" s="97"/>
      <c r="ACM12" s="97"/>
      <c r="ACN12" s="97"/>
      <c r="ACO12" s="97"/>
      <c r="ACP12" s="97"/>
      <c r="ACQ12" s="97"/>
      <c r="ACR12" s="97"/>
      <c r="ACS12" s="97"/>
      <c r="ACT12" s="97"/>
      <c r="ACU12" s="97"/>
      <c r="ACV12" s="97"/>
      <c r="ACW12" s="97"/>
      <c r="ACX12" s="97"/>
      <c r="ACY12" s="97"/>
      <c r="ACZ12" s="97"/>
      <c r="ADA12" s="97"/>
      <c r="ADB12" s="97"/>
      <c r="ADC12" s="97"/>
      <c r="ADD12" s="97"/>
      <c r="ADE12" s="97"/>
      <c r="ADF12" s="97"/>
      <c r="ADG12" s="97"/>
      <c r="ADH12" s="97"/>
      <c r="ADI12" s="97"/>
      <c r="ADJ12" s="97"/>
      <c r="ADK12" s="97"/>
      <c r="ADL12" s="97"/>
      <c r="ADM12" s="97"/>
      <c r="ADN12" s="97"/>
      <c r="ADO12" s="97"/>
      <c r="ADP12" s="97"/>
      <c r="ADQ12" s="97"/>
      <c r="ADR12" s="97"/>
      <c r="ADS12" s="97"/>
      <c r="ADT12" s="97"/>
      <c r="ADU12" s="97"/>
      <c r="ADV12" s="97"/>
      <c r="ADW12" s="97"/>
      <c r="ADX12" s="97"/>
      <c r="ADY12" s="97"/>
      <c r="ADZ12" s="97"/>
      <c r="AEA12" s="97"/>
      <c r="AEB12" s="97"/>
      <c r="AEC12" s="97"/>
      <c r="AED12" s="97"/>
      <c r="AEE12" s="97"/>
      <c r="AEF12" s="97"/>
      <c r="AEG12" s="97"/>
      <c r="AEH12" s="97"/>
      <c r="AEI12" s="97"/>
      <c r="AEJ12" s="97"/>
      <c r="AEK12" s="97"/>
      <c r="AEL12" s="97"/>
      <c r="AEM12" s="97"/>
      <c r="AEN12" s="97"/>
      <c r="AEO12" s="97"/>
      <c r="AEP12" s="97"/>
      <c r="AEQ12" s="97"/>
      <c r="AER12" s="97"/>
      <c r="AES12" s="97"/>
      <c r="AET12" s="97"/>
      <c r="AEU12" s="97"/>
      <c r="AEV12" s="97"/>
      <c r="AEW12" s="97"/>
      <c r="AEX12" s="97"/>
      <c r="AEY12" s="97"/>
      <c r="AEZ12" s="97"/>
      <c r="AFA12" s="97"/>
      <c r="AFB12" s="97"/>
      <c r="AFC12" s="97"/>
      <c r="AFD12" s="97"/>
      <c r="AFE12" s="97"/>
      <c r="AFF12" s="97"/>
      <c r="AFG12" s="97"/>
      <c r="AFH12" s="97"/>
      <c r="AFI12" s="97"/>
      <c r="AFJ12" s="97"/>
      <c r="AFK12" s="97"/>
      <c r="AFL12" s="97"/>
      <c r="AFM12" s="97"/>
      <c r="AFN12" s="97"/>
      <c r="AFO12" s="97"/>
      <c r="AFP12" s="97"/>
      <c r="AFQ12" s="97"/>
      <c r="AFR12" s="97"/>
      <c r="AFS12" s="97"/>
      <c r="AFT12" s="97"/>
      <c r="AFU12" s="97"/>
      <c r="AFV12" s="97"/>
      <c r="AFW12" s="97"/>
      <c r="AFX12" s="97"/>
      <c r="AFY12" s="97"/>
      <c r="AFZ12" s="97"/>
      <c r="AGA12" s="97"/>
      <c r="AGB12" s="97"/>
      <c r="AGC12" s="97"/>
      <c r="AGD12" s="97"/>
      <c r="AGE12" s="97"/>
      <c r="AGF12" s="97"/>
      <c r="AGG12" s="97"/>
      <c r="AGH12" s="97"/>
      <c r="AGI12" s="97"/>
      <c r="AGJ12" s="97"/>
      <c r="AGK12" s="97"/>
      <c r="AGL12" s="97"/>
      <c r="AGM12" s="97"/>
      <c r="AGN12" s="97"/>
      <c r="AGO12" s="97"/>
      <c r="AGP12" s="97"/>
      <c r="AGQ12" s="97"/>
      <c r="AGR12" s="97"/>
      <c r="AGS12" s="97"/>
      <c r="AGT12" s="97"/>
      <c r="AGU12" s="97"/>
      <c r="AGV12" s="97"/>
      <c r="AGW12" s="97"/>
      <c r="AGX12" s="97"/>
      <c r="AGY12" s="97"/>
      <c r="AGZ12" s="97"/>
      <c r="AHA12" s="97"/>
      <c r="AHB12" s="97"/>
      <c r="AHC12" s="97"/>
      <c r="AHD12" s="97"/>
      <c r="AHE12" s="97"/>
      <c r="AHF12" s="97"/>
      <c r="AHG12" s="97"/>
      <c r="AHH12" s="97"/>
      <c r="AHI12" s="97"/>
      <c r="AHJ12" s="97"/>
      <c r="AHK12" s="97"/>
      <c r="AHL12" s="97"/>
      <c r="AHM12" s="97"/>
      <c r="AHN12" s="97"/>
      <c r="AHO12" s="97"/>
      <c r="AHP12" s="97"/>
      <c r="AHQ12" s="97"/>
      <c r="AHR12" s="97"/>
      <c r="AHS12" s="97"/>
      <c r="AHT12" s="97"/>
      <c r="AHU12" s="97"/>
      <c r="AHV12" s="97"/>
      <c r="AHW12" s="97"/>
      <c r="AHX12" s="97"/>
      <c r="AHY12" s="97"/>
      <c r="AHZ12" s="97"/>
      <c r="AIA12" s="97"/>
      <c r="AIB12" s="97"/>
      <c r="AIC12" s="97"/>
      <c r="AID12" s="97"/>
      <c r="AIE12" s="97"/>
      <c r="AIF12" s="97"/>
      <c r="AIG12" s="97"/>
      <c r="AIH12" s="97"/>
      <c r="AII12" s="97"/>
      <c r="AIJ12" s="97"/>
      <c r="AIK12" s="97"/>
      <c r="AIL12" s="97"/>
      <c r="AIM12" s="97"/>
      <c r="AIN12" s="97"/>
      <c r="AIO12" s="97"/>
      <c r="AIP12" s="97"/>
      <c r="AIQ12" s="97"/>
      <c r="AIR12" s="97"/>
      <c r="AIS12" s="97"/>
      <c r="AIT12" s="97"/>
      <c r="AIU12" s="97"/>
      <c r="AIV12" s="97"/>
      <c r="AIW12" s="97"/>
      <c r="AIX12" s="97"/>
      <c r="AIY12" s="97"/>
      <c r="AIZ12" s="97"/>
      <c r="AJA12" s="97"/>
      <c r="AJB12" s="97"/>
      <c r="AJC12" s="97"/>
      <c r="AJD12" s="97"/>
      <c r="AJE12" s="97"/>
      <c r="AJF12" s="97"/>
      <c r="AJG12" s="97"/>
      <c r="AJH12" s="97"/>
      <c r="AJI12" s="97"/>
      <c r="AJJ12" s="97"/>
      <c r="AJK12" s="97"/>
      <c r="AJL12" s="97"/>
      <c r="AJM12" s="97"/>
      <c r="AJN12" s="97"/>
      <c r="AJO12" s="97"/>
      <c r="AJP12" s="97"/>
      <c r="AJQ12" s="97"/>
      <c r="AJR12" s="97"/>
      <c r="AJS12" s="97"/>
      <c r="AJT12" s="97"/>
      <c r="AJU12" s="97"/>
      <c r="AJV12" s="97"/>
      <c r="AJW12" s="97"/>
      <c r="AJX12" s="97"/>
      <c r="AJY12" s="97"/>
      <c r="AJZ12" s="97"/>
      <c r="AKA12" s="97"/>
      <c r="AKB12" s="97"/>
      <c r="AKC12" s="97"/>
      <c r="AKD12" s="97"/>
      <c r="AKE12" s="97"/>
      <c r="AKF12" s="97"/>
      <c r="AKG12" s="97"/>
      <c r="AKH12" s="97"/>
      <c r="AKI12" s="97"/>
      <c r="AKJ12" s="97"/>
      <c r="AKK12" s="97"/>
      <c r="AKL12" s="97"/>
      <c r="AKM12" s="97"/>
      <c r="AKN12" s="97"/>
      <c r="AKO12" s="97"/>
      <c r="AKP12" s="97"/>
      <c r="AKQ12" s="97"/>
      <c r="AKR12" s="97"/>
      <c r="AKS12" s="97"/>
      <c r="AKT12" s="97"/>
      <c r="AKU12" s="97"/>
      <c r="AKV12" s="97"/>
      <c r="AKW12" s="97"/>
      <c r="AKX12" s="97"/>
      <c r="AKY12" s="97"/>
      <c r="AKZ12" s="97"/>
      <c r="ALA12" s="97"/>
      <c r="ALB12" s="97"/>
      <c r="ALC12" s="97"/>
      <c r="ALD12" s="97"/>
      <c r="ALE12" s="97"/>
      <c r="ALF12" s="97"/>
      <c r="ALG12" s="97"/>
      <c r="ALH12" s="97"/>
      <c r="ALI12" s="97"/>
      <c r="ALJ12" s="97"/>
      <c r="ALK12" s="97"/>
      <c r="ALL12" s="97"/>
      <c r="ALM12" s="97"/>
      <c r="ALN12" s="97"/>
      <c r="ALO12" s="97"/>
      <c r="ALP12" s="97"/>
      <c r="ALQ12" s="97"/>
      <c r="ALR12" s="97"/>
      <c r="ALS12" s="97"/>
      <c r="ALT12" s="97"/>
      <c r="ALU12" s="97"/>
      <c r="ALV12" s="97"/>
      <c r="ALW12" s="97"/>
      <c r="ALX12" s="97"/>
      <c r="ALY12" s="97"/>
      <c r="ALZ12" s="97"/>
      <c r="AMA12" s="97"/>
      <c r="AMB12" s="97"/>
      <c r="AMC12" s="97"/>
      <c r="AMD12" s="97"/>
    </row>
    <row r="13" spans="1:1018" s="97" customFormat="1" ht="25.35" customHeight="1">
      <c r="A13" s="206" t="s">
        <v>238</v>
      </c>
      <c r="B13" s="206"/>
      <c r="C13" s="206"/>
      <c r="D13" s="206"/>
      <c r="E13" s="208">
        <f>SUM(F6:F12)</f>
        <v>368.5</v>
      </c>
      <c r="F13" s="208"/>
      <c r="H13" s="91">
        <v>8</v>
      </c>
      <c r="I13" s="106" t="s">
        <v>239</v>
      </c>
      <c r="J13" s="93" t="s">
        <v>222</v>
      </c>
      <c r="K13" s="94">
        <v>1</v>
      </c>
      <c r="L13" s="99">
        <v>389.9</v>
      </c>
      <c r="M13" s="96">
        <f t="shared" si="1"/>
        <v>38.99</v>
      </c>
    </row>
    <row r="14" spans="1:1018" s="97" customFormat="1" ht="26.1" customHeight="1">
      <c r="A14" s="207" t="s">
        <v>240</v>
      </c>
      <c r="B14" s="207"/>
      <c r="C14" s="207"/>
      <c r="D14" s="207"/>
      <c r="E14" s="209">
        <f>E13*2/12</f>
        <v>61.416666666666664</v>
      </c>
      <c r="F14" s="209"/>
      <c r="H14" s="91">
        <v>9</v>
      </c>
      <c r="I14" s="107" t="s">
        <v>241</v>
      </c>
      <c r="J14" s="93" t="s">
        <v>222</v>
      </c>
      <c r="K14" s="94">
        <v>1</v>
      </c>
      <c r="L14" s="99">
        <v>29</v>
      </c>
      <c r="M14" s="96">
        <f t="shared" si="1"/>
        <v>2.9000000000000004</v>
      </c>
    </row>
    <row r="15" spans="1:1018" s="97" customFormat="1" ht="30.6" customHeight="1">
      <c r="A15" s="210" t="s">
        <v>242</v>
      </c>
      <c r="B15" s="210"/>
      <c r="C15" s="210"/>
      <c r="D15" s="210"/>
      <c r="E15" s="210"/>
      <c r="F15" s="210"/>
      <c r="H15" s="91">
        <v>10</v>
      </c>
      <c r="I15" s="108" t="s">
        <v>243</v>
      </c>
      <c r="J15" s="102" t="s">
        <v>222</v>
      </c>
      <c r="K15" s="102">
        <v>1</v>
      </c>
      <c r="L15" s="109">
        <v>9.6</v>
      </c>
      <c r="M15" s="96">
        <f t="shared" si="1"/>
        <v>0.96</v>
      </c>
    </row>
    <row r="16" spans="1:1018" s="97" customFormat="1" ht="30.6" customHeight="1">
      <c r="A16" s="90"/>
      <c r="B16"/>
      <c r="C16"/>
      <c r="D16"/>
      <c r="E16"/>
      <c r="F16"/>
      <c r="H16" s="206" t="s">
        <v>244</v>
      </c>
      <c r="I16" s="206"/>
      <c r="J16" s="206"/>
      <c r="K16" s="206"/>
      <c r="L16" s="208">
        <f>SUM(M6:M15)</f>
        <v>67.14</v>
      </c>
      <c r="M16" s="208"/>
    </row>
    <row r="17" spans="1:13" s="97" customFormat="1" ht="35.1" customHeight="1">
      <c r="A17" s="205" t="s">
        <v>286</v>
      </c>
      <c r="B17" s="205"/>
      <c r="C17" s="205"/>
      <c r="D17" s="205"/>
      <c r="E17" s="205"/>
      <c r="F17" s="205"/>
      <c r="G17" s="110"/>
      <c r="H17" s="207" t="s">
        <v>246</v>
      </c>
      <c r="I17" s="207"/>
      <c r="J17" s="207"/>
      <c r="K17" s="207"/>
      <c r="L17" s="209">
        <f>L16/12</f>
        <v>5.5949999999999998</v>
      </c>
      <c r="M17" s="209"/>
    </row>
    <row r="18" spans="1:13" ht="18.600000000000001" customHeight="1">
      <c r="A18" s="206" t="s">
        <v>214</v>
      </c>
      <c r="B18" s="207" t="s">
        <v>215</v>
      </c>
      <c r="C18" s="206" t="s">
        <v>216</v>
      </c>
      <c r="D18" s="206" t="s">
        <v>217</v>
      </c>
      <c r="E18" s="206" t="s">
        <v>218</v>
      </c>
      <c r="F18" s="206"/>
      <c r="H18" s="211" t="s">
        <v>247</v>
      </c>
      <c r="I18" s="211"/>
      <c r="J18" s="211"/>
      <c r="K18" s="211"/>
      <c r="L18" s="211"/>
      <c r="M18" s="211"/>
    </row>
    <row r="19" spans="1:13" ht="22.35" customHeight="1">
      <c r="A19" s="206"/>
      <c r="B19" s="207"/>
      <c r="C19" s="206"/>
      <c r="D19" s="206"/>
      <c r="E19" s="207" t="s">
        <v>219</v>
      </c>
      <c r="F19" s="207" t="s">
        <v>220</v>
      </c>
    </row>
    <row r="20" spans="1:13" ht="25.5" customHeight="1">
      <c r="A20" s="206"/>
      <c r="B20" s="207"/>
      <c r="C20" s="206"/>
      <c r="D20" s="206"/>
      <c r="E20" s="207"/>
      <c r="F20" s="207"/>
      <c r="H20" s="212"/>
      <c r="I20" s="212"/>
      <c r="J20" s="212"/>
      <c r="K20" s="212"/>
      <c r="L20" s="212"/>
      <c r="M20" s="212"/>
    </row>
    <row r="21" spans="1:13" ht="30.95" customHeight="1">
      <c r="A21" s="91">
        <v>1</v>
      </c>
      <c r="B21" s="98" t="s">
        <v>249</v>
      </c>
      <c r="C21" s="93" t="s">
        <v>229</v>
      </c>
      <c r="D21" s="94">
        <v>2</v>
      </c>
      <c r="E21" s="99">
        <v>45</v>
      </c>
      <c r="F21" s="96">
        <f>SUM(D21*E21)</f>
        <v>90</v>
      </c>
      <c r="H21" s="213"/>
      <c r="I21" s="214"/>
      <c r="J21" s="213"/>
      <c r="K21" s="213"/>
      <c r="L21" s="213"/>
      <c r="M21" s="213"/>
    </row>
    <row r="22" spans="1:13" ht="35.25" customHeight="1">
      <c r="A22" s="91">
        <v>2</v>
      </c>
      <c r="B22" s="111" t="s">
        <v>250</v>
      </c>
      <c r="C22" s="93" t="s">
        <v>222</v>
      </c>
      <c r="D22" s="94">
        <v>1</v>
      </c>
      <c r="E22" s="99">
        <v>430</v>
      </c>
      <c r="F22" s="96">
        <f>(D22*E22)*0.2</f>
        <v>86</v>
      </c>
      <c r="H22" s="213"/>
      <c r="I22" s="214"/>
      <c r="J22" s="213"/>
      <c r="K22" s="213"/>
      <c r="L22" s="214"/>
      <c r="M22" s="214"/>
    </row>
    <row r="23" spans="1:13" ht="38.25">
      <c r="A23" s="91">
        <v>3</v>
      </c>
      <c r="B23" s="98" t="s">
        <v>251</v>
      </c>
      <c r="C23" s="93" t="s">
        <v>222</v>
      </c>
      <c r="D23" s="94">
        <v>1</v>
      </c>
      <c r="E23" s="99">
        <v>75</v>
      </c>
      <c r="F23" s="96">
        <f>SUM(D23*E23)*0.2</f>
        <v>15</v>
      </c>
      <c r="H23" s="213"/>
      <c r="I23" s="214"/>
      <c r="J23" s="213"/>
      <c r="K23" s="213"/>
      <c r="L23" s="214"/>
      <c r="M23" s="214"/>
    </row>
    <row r="24" spans="1:13">
      <c r="A24" s="206" t="s">
        <v>252</v>
      </c>
      <c r="B24" s="206"/>
      <c r="C24" s="206"/>
      <c r="D24" s="206"/>
      <c r="E24" s="208">
        <f>SUM(F21:F23)</f>
        <v>191</v>
      </c>
      <c r="F24" s="208"/>
      <c r="H24" s="121"/>
      <c r="I24" s="122"/>
      <c r="J24" s="123"/>
      <c r="K24" s="124"/>
      <c r="L24" s="125"/>
      <c r="M24" s="126"/>
    </row>
    <row r="25" spans="1:13" ht="39.6" customHeight="1">
      <c r="A25" s="207" t="s">
        <v>253</v>
      </c>
      <c r="B25" s="207"/>
      <c r="C25" s="207"/>
      <c r="D25" s="207"/>
      <c r="E25" s="209">
        <f>E24/12</f>
        <v>15.916666666666666</v>
      </c>
      <c r="F25" s="209"/>
      <c r="H25" s="121"/>
      <c r="I25" s="120"/>
      <c r="J25" s="127"/>
      <c r="K25" s="127"/>
      <c r="L25" s="125"/>
      <c r="M25" s="126"/>
    </row>
    <row r="26" spans="1:13" ht="25.35" customHeight="1">
      <c r="A26" s="218" t="s">
        <v>254</v>
      </c>
      <c r="B26" s="218"/>
      <c r="C26" s="218"/>
      <c r="D26" s="218"/>
      <c r="E26" s="218"/>
      <c r="F26" s="218"/>
      <c r="H26" s="121"/>
      <c r="I26" s="122"/>
      <c r="J26" s="123"/>
      <c r="K26" s="124"/>
      <c r="L26" s="125"/>
      <c r="M26" s="126"/>
    </row>
    <row r="27" spans="1:13" s="97" customFormat="1">
      <c r="A27" s="90"/>
      <c r="B27"/>
      <c r="C27"/>
      <c r="D27"/>
      <c r="E27"/>
      <c r="F27"/>
      <c r="H27" s="121"/>
      <c r="I27" s="122"/>
      <c r="J27" s="123"/>
      <c r="K27" s="124"/>
      <c r="L27" s="125"/>
      <c r="M27" s="126"/>
    </row>
    <row r="28" spans="1:13" s="97" customFormat="1">
      <c r="A28"/>
      <c r="B28"/>
      <c r="C28"/>
      <c r="D28"/>
      <c r="E28"/>
      <c r="F28"/>
      <c r="H28" s="121"/>
      <c r="I28" s="122"/>
      <c r="J28" s="123"/>
      <c r="K28" s="124"/>
      <c r="L28" s="125"/>
      <c r="M28" s="126"/>
    </row>
    <row r="29" spans="1:13" s="97" customFormat="1">
      <c r="A29"/>
      <c r="B29"/>
      <c r="C29"/>
      <c r="D29"/>
      <c r="E29"/>
      <c r="F29"/>
      <c r="H29" s="121"/>
      <c r="I29" s="122"/>
      <c r="J29" s="123"/>
      <c r="K29" s="124"/>
      <c r="L29" s="125"/>
      <c r="M29" s="126"/>
    </row>
    <row r="30" spans="1:13" s="97" customFormat="1">
      <c r="A30"/>
      <c r="B30"/>
      <c r="C30"/>
      <c r="D30"/>
      <c r="E30"/>
      <c r="F30"/>
      <c r="G30" s="110"/>
      <c r="H30" s="121"/>
      <c r="I30" s="128"/>
      <c r="J30" s="123"/>
      <c r="K30" s="124"/>
      <c r="L30" s="125"/>
      <c r="M30" s="126"/>
    </row>
    <row r="31" spans="1:13">
      <c r="A31"/>
      <c r="H31" s="121"/>
      <c r="I31" s="128"/>
      <c r="J31" s="123"/>
      <c r="K31" s="124"/>
      <c r="L31" s="125"/>
      <c r="M31" s="126"/>
    </row>
    <row r="32" spans="1:13" ht="15.75" customHeight="1">
      <c r="A32"/>
      <c r="H32" s="121"/>
      <c r="I32" s="120"/>
      <c r="J32" s="123"/>
      <c r="K32" s="124"/>
      <c r="L32" s="125"/>
      <c r="M32" s="126"/>
    </row>
    <row r="33" spans="8:13" ht="25.5" customHeight="1">
      <c r="H33" s="121"/>
      <c r="I33" s="129"/>
      <c r="J33" s="127"/>
      <c r="K33" s="127"/>
      <c r="L33" s="130"/>
      <c r="M33" s="126"/>
    </row>
    <row r="34" spans="8:13">
      <c r="H34" s="213"/>
      <c r="I34" s="213"/>
      <c r="J34" s="213"/>
      <c r="K34" s="213"/>
      <c r="L34" s="215"/>
      <c r="M34" s="215"/>
    </row>
    <row r="35" spans="8:13">
      <c r="H35" s="214"/>
      <c r="I35" s="214"/>
      <c r="J35" s="214"/>
      <c r="K35" s="214"/>
      <c r="L35" s="216"/>
      <c r="M35" s="216"/>
    </row>
    <row r="36" spans="8:13">
      <c r="H36" s="217"/>
      <c r="I36" s="217"/>
      <c r="J36" s="217"/>
      <c r="K36" s="217"/>
      <c r="L36" s="217"/>
      <c r="M36" s="217"/>
    </row>
  </sheetData>
  <mergeCells count="52">
    <mergeCell ref="L34:M34"/>
    <mergeCell ref="H35:K35"/>
    <mergeCell ref="L35:M35"/>
    <mergeCell ref="H36:M36"/>
    <mergeCell ref="A24:D24"/>
    <mergeCell ref="E24:F24"/>
    <mergeCell ref="A25:D25"/>
    <mergeCell ref="E25:F25"/>
    <mergeCell ref="A26:F26"/>
    <mergeCell ref="H34:K34"/>
    <mergeCell ref="H21:H23"/>
    <mergeCell ref="I21:I23"/>
    <mergeCell ref="J21:J23"/>
    <mergeCell ref="K21:K23"/>
    <mergeCell ref="L21:M21"/>
    <mergeCell ref="L22:L23"/>
    <mergeCell ref="M22:M23"/>
    <mergeCell ref="L16:M16"/>
    <mergeCell ref="A17:F17"/>
    <mergeCell ref="H17:K17"/>
    <mergeCell ref="L17:M17"/>
    <mergeCell ref="A18:A20"/>
    <mergeCell ref="B18:B20"/>
    <mergeCell ref="C18:C20"/>
    <mergeCell ref="D18:D20"/>
    <mergeCell ref="E18:F18"/>
    <mergeCell ref="H18:M18"/>
    <mergeCell ref="H16:K16"/>
    <mergeCell ref="E19:E20"/>
    <mergeCell ref="F19:F20"/>
    <mergeCell ref="H20:M20"/>
    <mergeCell ref="A13:D13"/>
    <mergeCell ref="E13:F13"/>
    <mergeCell ref="A14:D14"/>
    <mergeCell ref="E14:F14"/>
    <mergeCell ref="A15:F15"/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</mergeCells>
  <printOptions horizontalCentered="1"/>
  <pageMargins left="0.511811023622047" right="0.511811023622047" top="1.771653543307085" bottom="1.181102362204725" header="1.37795275590551" footer="0.78740157480314998"/>
  <pageSetup paperSize="9" scale="39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2429-0794-465B-893B-AF27EC46C323}">
  <dimension ref="A2:AMD37"/>
  <sheetViews>
    <sheetView view="pageBreakPreview" zoomScale="60" zoomScaleNormal="100" workbookViewId="0">
      <selection activeCell="H20" sqref="H20:M37"/>
    </sheetView>
  </sheetViews>
  <sheetFormatPr defaultRowHeight="14.25"/>
  <cols>
    <col min="1" max="1" width="8.625" style="90" customWidth="1"/>
    <col min="2" max="2" width="33.75" customWidth="1"/>
    <col min="3" max="3" width="10.375" customWidth="1"/>
    <col min="4" max="4" width="12.125" customWidth="1"/>
    <col min="5" max="5" width="17.375" customWidth="1"/>
    <col min="6" max="6" width="18.75" customWidth="1"/>
    <col min="7" max="7" width="10.375" customWidth="1"/>
    <col min="8" max="8" width="11.25" customWidth="1"/>
    <col min="9" max="9" width="35.875" customWidth="1"/>
    <col min="10" max="10" width="8" customWidth="1"/>
    <col min="11" max="11" width="10" customWidth="1"/>
    <col min="12" max="12" width="18.625" customWidth="1"/>
    <col min="13" max="13" width="19.75" customWidth="1"/>
    <col min="14" max="250" width="8" customWidth="1"/>
    <col min="251" max="251" width="3.375" customWidth="1"/>
    <col min="252" max="252" width="49" customWidth="1"/>
    <col min="253" max="253" width="6.25" customWidth="1"/>
    <col min="254" max="254" width="5.125" customWidth="1"/>
    <col min="255" max="255" width="8.5" customWidth="1"/>
    <col min="256" max="256" width="8.25" customWidth="1"/>
    <col min="257" max="257" width="8.125" customWidth="1"/>
    <col min="258" max="258" width="8.375" customWidth="1"/>
    <col min="259" max="259" width="8.5" customWidth="1"/>
    <col min="260" max="260" width="8.625" customWidth="1"/>
    <col min="261" max="261" width="9.25" customWidth="1"/>
    <col min="262" max="262" width="10.125" customWidth="1"/>
    <col min="263" max="506" width="8" customWidth="1"/>
    <col min="507" max="507" width="3.375" customWidth="1"/>
    <col min="508" max="508" width="49" customWidth="1"/>
    <col min="509" max="509" width="6.25" customWidth="1"/>
    <col min="510" max="510" width="5.125" customWidth="1"/>
    <col min="511" max="511" width="8.5" customWidth="1"/>
    <col min="512" max="512" width="8.25" customWidth="1"/>
    <col min="513" max="513" width="8.125" customWidth="1"/>
    <col min="514" max="514" width="8.375" customWidth="1"/>
    <col min="515" max="515" width="8.5" customWidth="1"/>
    <col min="516" max="516" width="8.625" customWidth="1"/>
    <col min="517" max="517" width="9.25" customWidth="1"/>
    <col min="518" max="518" width="10.125" customWidth="1"/>
    <col min="519" max="762" width="8" customWidth="1"/>
    <col min="763" max="763" width="3.375" customWidth="1"/>
    <col min="764" max="764" width="49" customWidth="1"/>
    <col min="765" max="765" width="6.25" customWidth="1"/>
    <col min="766" max="766" width="5.125" customWidth="1"/>
    <col min="767" max="767" width="8.5" customWidth="1"/>
    <col min="768" max="768" width="8.25" customWidth="1"/>
    <col min="769" max="769" width="8.125" customWidth="1"/>
    <col min="770" max="770" width="8.375" customWidth="1"/>
    <col min="771" max="771" width="8.5" customWidth="1"/>
    <col min="772" max="772" width="8.625" customWidth="1"/>
    <col min="773" max="773" width="9.25" customWidth="1"/>
    <col min="774" max="774" width="10.125" customWidth="1"/>
    <col min="775" max="1018" width="8" customWidth="1"/>
    <col min="1019" max="1019" width="3.375" customWidth="1"/>
    <col min="1020" max="1020" width="49" customWidth="1"/>
    <col min="1021" max="1021" width="6.25" customWidth="1"/>
    <col min="1022" max="1022" width="5.125" customWidth="1"/>
    <col min="1023" max="1023" width="8.5" customWidth="1"/>
    <col min="1024" max="1024" width="8.25" customWidth="1"/>
    <col min="1025" max="1025" width="9" customWidth="1"/>
  </cols>
  <sheetData>
    <row r="2" spans="1:1018" ht="22.7" customHeight="1">
      <c r="A2" s="205" t="s">
        <v>212</v>
      </c>
      <c r="B2" s="205"/>
      <c r="C2" s="205"/>
      <c r="D2" s="205"/>
      <c r="E2" s="205"/>
      <c r="F2" s="205"/>
      <c r="H2" s="205" t="s">
        <v>213</v>
      </c>
      <c r="I2" s="205"/>
      <c r="J2" s="205"/>
      <c r="K2" s="205"/>
      <c r="L2" s="205"/>
      <c r="M2" s="205"/>
    </row>
    <row r="3" spans="1:1018">
      <c r="A3" s="206" t="s">
        <v>214</v>
      </c>
      <c r="B3" s="207" t="s">
        <v>215</v>
      </c>
      <c r="C3" s="206" t="s">
        <v>216</v>
      </c>
      <c r="D3" s="206" t="s">
        <v>217</v>
      </c>
      <c r="E3" s="206" t="s">
        <v>218</v>
      </c>
      <c r="F3" s="206"/>
      <c r="H3" s="206" t="s">
        <v>214</v>
      </c>
      <c r="I3" s="207" t="s">
        <v>215</v>
      </c>
      <c r="J3" s="206" t="s">
        <v>216</v>
      </c>
      <c r="K3" s="206" t="s">
        <v>217</v>
      </c>
      <c r="L3" s="206" t="s">
        <v>218</v>
      </c>
      <c r="M3" s="206"/>
    </row>
    <row r="4" spans="1:1018">
      <c r="A4" s="206"/>
      <c r="B4" s="207"/>
      <c r="C4" s="206"/>
      <c r="D4" s="206"/>
      <c r="E4" s="207" t="s">
        <v>219</v>
      </c>
      <c r="F4" s="207" t="s">
        <v>220</v>
      </c>
      <c r="H4" s="206"/>
      <c r="I4" s="207"/>
      <c r="J4" s="206"/>
      <c r="K4" s="206"/>
      <c r="L4" s="207" t="s">
        <v>219</v>
      </c>
      <c r="M4" s="207" t="s">
        <v>220</v>
      </c>
    </row>
    <row r="5" spans="1:1018">
      <c r="A5" s="206"/>
      <c r="B5" s="207"/>
      <c r="C5" s="206"/>
      <c r="D5" s="206"/>
      <c r="E5" s="207"/>
      <c r="F5" s="207"/>
      <c r="H5" s="206"/>
      <c r="I5" s="207"/>
      <c r="J5" s="206"/>
      <c r="K5" s="206"/>
      <c r="L5" s="207"/>
      <c r="M5" s="207"/>
    </row>
    <row r="6" spans="1:1018" s="97" customFormat="1" ht="45.75" customHeight="1">
      <c r="A6" s="91">
        <v>1</v>
      </c>
      <c r="B6" s="92" t="s">
        <v>221</v>
      </c>
      <c r="C6" s="93" t="s">
        <v>222</v>
      </c>
      <c r="D6" s="94">
        <v>2</v>
      </c>
      <c r="E6" s="95">
        <v>60</v>
      </c>
      <c r="F6" s="96">
        <f t="shared" ref="F6:F12" si="0">SUM(D6*E6)</f>
        <v>120</v>
      </c>
      <c r="H6" s="91">
        <v>1</v>
      </c>
      <c r="I6" s="98" t="s">
        <v>223</v>
      </c>
      <c r="J6" s="93" t="s">
        <v>222</v>
      </c>
      <c r="K6" s="94">
        <v>1</v>
      </c>
      <c r="L6" s="99">
        <v>38</v>
      </c>
      <c r="M6" s="96">
        <f t="shared" ref="M6:M15" si="1">SUM(K6*L6)/2*0.2</f>
        <v>3.8000000000000003</v>
      </c>
    </row>
    <row r="7" spans="1:1018" s="97" customFormat="1" ht="32.85" customHeight="1">
      <c r="A7" s="91">
        <v>2</v>
      </c>
      <c r="B7" s="100" t="s">
        <v>224</v>
      </c>
      <c r="C7" s="93" t="s">
        <v>222</v>
      </c>
      <c r="D7" s="94">
        <v>2</v>
      </c>
      <c r="E7" s="99">
        <v>56</v>
      </c>
      <c r="F7" s="96">
        <f t="shared" si="0"/>
        <v>112</v>
      </c>
      <c r="H7" s="91">
        <v>2</v>
      </c>
      <c r="I7" s="101" t="s">
        <v>225</v>
      </c>
      <c r="J7" s="102" t="s">
        <v>222</v>
      </c>
      <c r="K7" s="102">
        <v>12</v>
      </c>
      <c r="L7" s="99">
        <v>8.0399999999999991</v>
      </c>
      <c r="M7" s="96">
        <f t="shared" si="1"/>
        <v>9.6479999999999997</v>
      </c>
    </row>
    <row r="8" spans="1:1018" s="97" customFormat="1" ht="26.1" customHeight="1">
      <c r="A8" s="91">
        <v>3</v>
      </c>
      <c r="B8" s="100" t="s">
        <v>226</v>
      </c>
      <c r="C8" s="93" t="s">
        <v>222</v>
      </c>
      <c r="D8" s="94">
        <v>2</v>
      </c>
      <c r="E8" s="99">
        <v>11</v>
      </c>
      <c r="F8" s="96">
        <f t="shared" si="0"/>
        <v>22</v>
      </c>
      <c r="H8" s="91">
        <v>3</v>
      </c>
      <c r="I8" s="98" t="s">
        <v>227</v>
      </c>
      <c r="J8" s="93" t="s">
        <v>222</v>
      </c>
      <c r="K8" s="94">
        <v>1</v>
      </c>
      <c r="L8" s="99">
        <v>80</v>
      </c>
      <c r="M8" s="96">
        <f t="shared" si="1"/>
        <v>8</v>
      </c>
    </row>
    <row r="9" spans="1:1018" s="97" customFormat="1" ht="29.1" customHeight="1">
      <c r="A9" s="91">
        <v>4</v>
      </c>
      <c r="B9" s="103" t="s">
        <v>228</v>
      </c>
      <c r="C9" s="93" t="s">
        <v>229</v>
      </c>
      <c r="D9" s="94">
        <v>2</v>
      </c>
      <c r="E9" s="99">
        <v>3.5</v>
      </c>
      <c r="F9" s="96">
        <f t="shared" si="0"/>
        <v>7</v>
      </c>
      <c r="H9" s="91">
        <v>4</v>
      </c>
      <c r="I9" s="98" t="s">
        <v>230</v>
      </c>
      <c r="J9" s="93" t="s">
        <v>222</v>
      </c>
      <c r="K9" s="94">
        <v>1</v>
      </c>
      <c r="L9" s="99">
        <v>10.5</v>
      </c>
      <c r="M9" s="96">
        <f t="shared" si="1"/>
        <v>1.05</v>
      </c>
    </row>
    <row r="10" spans="1:1018" s="97" customFormat="1" ht="23.85" customHeight="1">
      <c r="A10" s="91">
        <v>5</v>
      </c>
      <c r="B10" s="104" t="s">
        <v>231</v>
      </c>
      <c r="C10" s="93" t="s">
        <v>222</v>
      </c>
      <c r="D10" s="94">
        <v>1</v>
      </c>
      <c r="E10" s="99">
        <v>7.5</v>
      </c>
      <c r="F10" s="96">
        <f t="shared" si="0"/>
        <v>7.5</v>
      </c>
      <c r="H10" s="91">
        <v>5</v>
      </c>
      <c r="I10" s="98" t="s">
        <v>232</v>
      </c>
      <c r="J10" s="93" t="s">
        <v>222</v>
      </c>
      <c r="K10" s="94">
        <v>1</v>
      </c>
      <c r="L10" s="99">
        <v>4656</v>
      </c>
      <c r="M10" s="96">
        <f t="shared" si="1"/>
        <v>465.6</v>
      </c>
    </row>
    <row r="11" spans="1:1018" s="97" customFormat="1" ht="34.15" customHeight="1">
      <c r="A11" s="91">
        <v>6</v>
      </c>
      <c r="B11" s="105" t="s">
        <v>233</v>
      </c>
      <c r="C11" s="93" t="s">
        <v>222</v>
      </c>
      <c r="D11" s="94">
        <v>1</v>
      </c>
      <c r="E11" s="99">
        <v>80</v>
      </c>
      <c r="F11" s="96">
        <f t="shared" si="0"/>
        <v>80</v>
      </c>
      <c r="H11" s="91">
        <v>6</v>
      </c>
      <c r="I11" s="98" t="s">
        <v>234</v>
      </c>
      <c r="J11" s="93" t="s">
        <v>235</v>
      </c>
      <c r="K11" s="94">
        <v>1</v>
      </c>
      <c r="L11" s="99">
        <v>64.400000000000006</v>
      </c>
      <c r="M11" s="96">
        <f t="shared" si="1"/>
        <v>6.4400000000000013</v>
      </c>
    </row>
    <row r="12" spans="1:1018" ht="28.35" customHeight="1">
      <c r="A12" s="91">
        <v>7</v>
      </c>
      <c r="B12" s="98" t="s">
        <v>236</v>
      </c>
      <c r="C12" s="93" t="s">
        <v>222</v>
      </c>
      <c r="D12" s="94">
        <v>1</v>
      </c>
      <c r="E12" s="99">
        <v>20</v>
      </c>
      <c r="F12" s="96">
        <f t="shared" si="0"/>
        <v>20</v>
      </c>
      <c r="G12" s="97"/>
      <c r="H12" s="91">
        <v>7</v>
      </c>
      <c r="I12" s="106" t="s">
        <v>237</v>
      </c>
      <c r="J12" s="93" t="s">
        <v>222</v>
      </c>
      <c r="K12" s="94">
        <v>1</v>
      </c>
      <c r="L12" s="99">
        <v>50</v>
      </c>
      <c r="M12" s="96">
        <f t="shared" si="1"/>
        <v>5</v>
      </c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  <c r="IR12" s="97"/>
      <c r="IS12" s="97"/>
      <c r="IT12" s="97"/>
      <c r="IU12" s="97"/>
      <c r="IV12" s="97"/>
      <c r="IW12" s="97"/>
      <c r="IX12" s="97"/>
      <c r="IY12" s="97"/>
      <c r="IZ12" s="97"/>
      <c r="JA12" s="97"/>
      <c r="JB12" s="97"/>
      <c r="JC12" s="97"/>
      <c r="JD12" s="97"/>
      <c r="JE12" s="97"/>
      <c r="JF12" s="97"/>
      <c r="JG12" s="97"/>
      <c r="JH12" s="97"/>
      <c r="JI12" s="97"/>
      <c r="JJ12" s="97"/>
      <c r="JK12" s="97"/>
      <c r="JL12" s="97"/>
      <c r="JM12" s="97"/>
      <c r="JN12" s="97"/>
      <c r="JO12" s="97"/>
      <c r="JP12" s="97"/>
      <c r="JQ12" s="97"/>
      <c r="JR12" s="97"/>
      <c r="JS12" s="97"/>
      <c r="JT12" s="97"/>
      <c r="JU12" s="97"/>
      <c r="JV12" s="97"/>
      <c r="JW12" s="97"/>
      <c r="JX12" s="97"/>
      <c r="JY12" s="97"/>
      <c r="JZ12" s="97"/>
      <c r="KA12" s="97"/>
      <c r="KB12" s="97"/>
      <c r="KC12" s="97"/>
      <c r="KD12" s="97"/>
      <c r="KE12" s="97"/>
      <c r="KF12" s="97"/>
      <c r="KG12" s="97"/>
      <c r="KH12" s="97"/>
      <c r="KI12" s="97"/>
      <c r="KJ12" s="97"/>
      <c r="KK12" s="97"/>
      <c r="KL12" s="97"/>
      <c r="KM12" s="97"/>
      <c r="KN12" s="97"/>
      <c r="KO12" s="97"/>
      <c r="KP12" s="97"/>
      <c r="KQ12" s="97"/>
      <c r="KR12" s="97"/>
      <c r="KS12" s="97"/>
      <c r="KT12" s="97"/>
      <c r="KU12" s="97"/>
      <c r="KV12" s="97"/>
      <c r="KW12" s="97"/>
      <c r="KX12" s="97"/>
      <c r="KY12" s="97"/>
      <c r="KZ12" s="97"/>
      <c r="LA12" s="97"/>
      <c r="LB12" s="97"/>
      <c r="LC12" s="97"/>
      <c r="LD12" s="97"/>
      <c r="LE12" s="97"/>
      <c r="LF12" s="97"/>
      <c r="LG12" s="97"/>
      <c r="LH12" s="97"/>
      <c r="LI12" s="97"/>
      <c r="LJ12" s="97"/>
      <c r="LK12" s="97"/>
      <c r="LL12" s="97"/>
      <c r="LM12" s="97"/>
      <c r="LN12" s="97"/>
      <c r="LO12" s="97"/>
      <c r="LP12" s="97"/>
      <c r="LQ12" s="97"/>
      <c r="LR12" s="97"/>
      <c r="LS12" s="97"/>
      <c r="LT12" s="97"/>
      <c r="LU12" s="97"/>
      <c r="LV12" s="97"/>
      <c r="LW12" s="97"/>
      <c r="LX12" s="97"/>
      <c r="LY12" s="97"/>
      <c r="LZ12" s="97"/>
      <c r="MA12" s="97"/>
      <c r="MB12" s="97"/>
      <c r="MC12" s="97"/>
      <c r="MD12" s="97"/>
      <c r="ME12" s="97"/>
      <c r="MF12" s="97"/>
      <c r="MG12" s="97"/>
      <c r="MH12" s="97"/>
      <c r="MI12" s="97"/>
      <c r="MJ12" s="97"/>
      <c r="MK12" s="97"/>
      <c r="ML12" s="97"/>
      <c r="MM12" s="97"/>
      <c r="MN12" s="97"/>
      <c r="MO12" s="97"/>
      <c r="MP12" s="97"/>
      <c r="MQ12" s="97"/>
      <c r="MR12" s="97"/>
      <c r="MS12" s="97"/>
      <c r="MT12" s="97"/>
      <c r="MU12" s="97"/>
      <c r="MV12" s="97"/>
      <c r="MW12" s="97"/>
      <c r="MX12" s="97"/>
      <c r="MY12" s="97"/>
      <c r="MZ12" s="97"/>
      <c r="NA12" s="97"/>
      <c r="NB12" s="97"/>
      <c r="NC12" s="97"/>
      <c r="ND12" s="97"/>
      <c r="NE12" s="97"/>
      <c r="NF12" s="97"/>
      <c r="NG12" s="97"/>
      <c r="NH12" s="97"/>
      <c r="NI12" s="97"/>
      <c r="NJ12" s="97"/>
      <c r="NK12" s="97"/>
      <c r="NL12" s="97"/>
      <c r="NM12" s="97"/>
      <c r="NN12" s="97"/>
      <c r="NO12" s="97"/>
      <c r="NP12" s="97"/>
      <c r="NQ12" s="97"/>
      <c r="NR12" s="97"/>
      <c r="NS12" s="97"/>
      <c r="NT12" s="97"/>
      <c r="NU12" s="97"/>
      <c r="NV12" s="97"/>
      <c r="NW12" s="97"/>
      <c r="NX12" s="97"/>
      <c r="NY12" s="97"/>
      <c r="NZ12" s="97"/>
      <c r="OA12" s="97"/>
      <c r="OB12" s="97"/>
      <c r="OC12" s="97"/>
      <c r="OD12" s="97"/>
      <c r="OE12" s="97"/>
      <c r="OF12" s="97"/>
      <c r="OG12" s="97"/>
      <c r="OH12" s="97"/>
      <c r="OI12" s="97"/>
      <c r="OJ12" s="97"/>
      <c r="OK12" s="97"/>
      <c r="OL12" s="97"/>
      <c r="OM12" s="97"/>
      <c r="ON12" s="97"/>
      <c r="OO12" s="97"/>
      <c r="OP12" s="97"/>
      <c r="OQ12" s="97"/>
      <c r="OR12" s="97"/>
      <c r="OS12" s="97"/>
      <c r="OT12" s="97"/>
      <c r="OU12" s="97"/>
      <c r="OV12" s="97"/>
      <c r="OW12" s="97"/>
      <c r="OX12" s="97"/>
      <c r="OY12" s="97"/>
      <c r="OZ12" s="97"/>
      <c r="PA12" s="97"/>
      <c r="PB12" s="97"/>
      <c r="PC12" s="97"/>
      <c r="PD12" s="97"/>
      <c r="PE12" s="97"/>
      <c r="PF12" s="97"/>
      <c r="PG12" s="97"/>
      <c r="PH12" s="97"/>
      <c r="PI12" s="97"/>
      <c r="PJ12" s="97"/>
      <c r="PK12" s="97"/>
      <c r="PL12" s="97"/>
      <c r="PM12" s="97"/>
      <c r="PN12" s="97"/>
      <c r="PO12" s="97"/>
      <c r="PP12" s="97"/>
      <c r="PQ12" s="97"/>
      <c r="PR12" s="97"/>
      <c r="PS12" s="97"/>
      <c r="PT12" s="97"/>
      <c r="PU12" s="97"/>
      <c r="PV12" s="97"/>
      <c r="PW12" s="97"/>
      <c r="PX12" s="97"/>
      <c r="PY12" s="97"/>
      <c r="PZ12" s="97"/>
      <c r="QA12" s="97"/>
      <c r="QB12" s="97"/>
      <c r="QC12" s="97"/>
      <c r="QD12" s="97"/>
      <c r="QE12" s="97"/>
      <c r="QF12" s="97"/>
      <c r="QG12" s="97"/>
      <c r="QH12" s="97"/>
      <c r="QI12" s="97"/>
      <c r="QJ12" s="97"/>
      <c r="QK12" s="97"/>
      <c r="QL12" s="97"/>
      <c r="QM12" s="97"/>
      <c r="QN12" s="97"/>
      <c r="QO12" s="97"/>
      <c r="QP12" s="97"/>
      <c r="QQ12" s="97"/>
      <c r="QR12" s="97"/>
      <c r="QS12" s="97"/>
      <c r="QT12" s="97"/>
      <c r="QU12" s="97"/>
      <c r="QV12" s="97"/>
      <c r="QW12" s="97"/>
      <c r="QX12" s="97"/>
      <c r="QY12" s="97"/>
      <c r="QZ12" s="97"/>
      <c r="RA12" s="97"/>
      <c r="RB12" s="97"/>
      <c r="RC12" s="97"/>
      <c r="RD12" s="97"/>
      <c r="RE12" s="97"/>
      <c r="RF12" s="97"/>
      <c r="RG12" s="97"/>
      <c r="RH12" s="97"/>
      <c r="RI12" s="97"/>
      <c r="RJ12" s="97"/>
      <c r="RK12" s="97"/>
      <c r="RL12" s="97"/>
      <c r="RM12" s="97"/>
      <c r="RN12" s="97"/>
      <c r="RO12" s="97"/>
      <c r="RP12" s="97"/>
      <c r="RQ12" s="97"/>
      <c r="RR12" s="97"/>
      <c r="RS12" s="97"/>
      <c r="RT12" s="97"/>
      <c r="RU12" s="97"/>
      <c r="RV12" s="97"/>
      <c r="RW12" s="97"/>
      <c r="RX12" s="97"/>
      <c r="RY12" s="97"/>
      <c r="RZ12" s="97"/>
      <c r="SA12" s="97"/>
      <c r="SB12" s="97"/>
      <c r="SC12" s="97"/>
      <c r="SD12" s="97"/>
      <c r="SE12" s="97"/>
      <c r="SF12" s="97"/>
      <c r="SG12" s="97"/>
      <c r="SH12" s="97"/>
      <c r="SI12" s="97"/>
      <c r="SJ12" s="97"/>
      <c r="SK12" s="97"/>
      <c r="SL12" s="97"/>
      <c r="SM12" s="97"/>
      <c r="SN12" s="97"/>
      <c r="SO12" s="97"/>
      <c r="SP12" s="97"/>
      <c r="SQ12" s="97"/>
      <c r="SR12" s="97"/>
      <c r="SS12" s="97"/>
      <c r="ST12" s="97"/>
      <c r="SU12" s="97"/>
      <c r="SV12" s="97"/>
      <c r="SW12" s="97"/>
      <c r="SX12" s="97"/>
      <c r="SY12" s="97"/>
      <c r="SZ12" s="97"/>
      <c r="TA12" s="97"/>
      <c r="TB12" s="97"/>
      <c r="TC12" s="97"/>
      <c r="TD12" s="97"/>
      <c r="TE12" s="97"/>
      <c r="TF12" s="97"/>
      <c r="TG12" s="97"/>
      <c r="TH12" s="97"/>
      <c r="TI12" s="97"/>
      <c r="TJ12" s="97"/>
      <c r="TK12" s="97"/>
      <c r="TL12" s="97"/>
      <c r="TM12" s="97"/>
      <c r="TN12" s="97"/>
      <c r="TO12" s="97"/>
      <c r="TP12" s="97"/>
      <c r="TQ12" s="97"/>
      <c r="TR12" s="97"/>
      <c r="TS12" s="97"/>
      <c r="TT12" s="97"/>
      <c r="TU12" s="97"/>
      <c r="TV12" s="97"/>
      <c r="TW12" s="97"/>
      <c r="TX12" s="97"/>
      <c r="TY12" s="97"/>
      <c r="TZ12" s="97"/>
      <c r="UA12" s="97"/>
      <c r="UB12" s="97"/>
      <c r="UC12" s="97"/>
      <c r="UD12" s="97"/>
      <c r="UE12" s="97"/>
      <c r="UF12" s="97"/>
      <c r="UG12" s="97"/>
      <c r="UH12" s="97"/>
      <c r="UI12" s="97"/>
      <c r="UJ12" s="97"/>
      <c r="UK12" s="97"/>
      <c r="UL12" s="97"/>
      <c r="UM12" s="97"/>
      <c r="UN12" s="97"/>
      <c r="UO12" s="97"/>
      <c r="UP12" s="97"/>
      <c r="UQ12" s="97"/>
      <c r="UR12" s="97"/>
      <c r="US12" s="97"/>
      <c r="UT12" s="97"/>
      <c r="UU12" s="97"/>
      <c r="UV12" s="97"/>
      <c r="UW12" s="97"/>
      <c r="UX12" s="97"/>
      <c r="UY12" s="97"/>
      <c r="UZ12" s="97"/>
      <c r="VA12" s="97"/>
      <c r="VB12" s="97"/>
      <c r="VC12" s="97"/>
      <c r="VD12" s="97"/>
      <c r="VE12" s="97"/>
      <c r="VF12" s="97"/>
      <c r="VG12" s="97"/>
      <c r="VH12" s="97"/>
      <c r="VI12" s="97"/>
      <c r="VJ12" s="97"/>
      <c r="VK12" s="97"/>
      <c r="VL12" s="97"/>
      <c r="VM12" s="97"/>
      <c r="VN12" s="97"/>
      <c r="VO12" s="97"/>
      <c r="VP12" s="97"/>
      <c r="VQ12" s="97"/>
      <c r="VR12" s="97"/>
      <c r="VS12" s="97"/>
      <c r="VT12" s="97"/>
      <c r="VU12" s="97"/>
      <c r="VV12" s="97"/>
      <c r="VW12" s="97"/>
      <c r="VX12" s="97"/>
      <c r="VY12" s="97"/>
      <c r="VZ12" s="97"/>
      <c r="WA12" s="97"/>
      <c r="WB12" s="97"/>
      <c r="WC12" s="97"/>
      <c r="WD12" s="97"/>
      <c r="WE12" s="97"/>
      <c r="WF12" s="97"/>
      <c r="WG12" s="97"/>
      <c r="WH12" s="97"/>
      <c r="WI12" s="97"/>
      <c r="WJ12" s="97"/>
      <c r="WK12" s="97"/>
      <c r="WL12" s="97"/>
      <c r="WM12" s="97"/>
      <c r="WN12" s="97"/>
      <c r="WO12" s="97"/>
      <c r="WP12" s="97"/>
      <c r="WQ12" s="97"/>
      <c r="WR12" s="97"/>
      <c r="WS12" s="97"/>
      <c r="WT12" s="97"/>
      <c r="WU12" s="97"/>
      <c r="WV12" s="97"/>
      <c r="WW12" s="97"/>
      <c r="WX12" s="97"/>
      <c r="WY12" s="97"/>
      <c r="WZ12" s="97"/>
      <c r="XA12" s="97"/>
      <c r="XB12" s="97"/>
      <c r="XC12" s="97"/>
      <c r="XD12" s="97"/>
      <c r="XE12" s="97"/>
      <c r="XF12" s="97"/>
      <c r="XG12" s="97"/>
      <c r="XH12" s="97"/>
      <c r="XI12" s="97"/>
      <c r="XJ12" s="97"/>
      <c r="XK12" s="97"/>
      <c r="XL12" s="97"/>
      <c r="XM12" s="97"/>
      <c r="XN12" s="97"/>
      <c r="XO12" s="97"/>
      <c r="XP12" s="97"/>
      <c r="XQ12" s="97"/>
      <c r="XR12" s="97"/>
      <c r="XS12" s="97"/>
      <c r="XT12" s="97"/>
      <c r="XU12" s="97"/>
      <c r="XV12" s="97"/>
      <c r="XW12" s="97"/>
      <c r="XX12" s="97"/>
      <c r="XY12" s="97"/>
      <c r="XZ12" s="97"/>
      <c r="YA12" s="97"/>
      <c r="YB12" s="97"/>
      <c r="YC12" s="97"/>
      <c r="YD12" s="97"/>
      <c r="YE12" s="97"/>
      <c r="YF12" s="97"/>
      <c r="YG12" s="97"/>
      <c r="YH12" s="97"/>
      <c r="YI12" s="97"/>
      <c r="YJ12" s="97"/>
      <c r="YK12" s="97"/>
      <c r="YL12" s="97"/>
      <c r="YM12" s="97"/>
      <c r="YN12" s="97"/>
      <c r="YO12" s="97"/>
      <c r="YP12" s="97"/>
      <c r="YQ12" s="97"/>
      <c r="YR12" s="97"/>
      <c r="YS12" s="97"/>
      <c r="YT12" s="97"/>
      <c r="YU12" s="97"/>
      <c r="YV12" s="97"/>
      <c r="YW12" s="97"/>
      <c r="YX12" s="97"/>
      <c r="YY12" s="97"/>
      <c r="YZ12" s="97"/>
      <c r="ZA12" s="97"/>
      <c r="ZB12" s="97"/>
      <c r="ZC12" s="97"/>
      <c r="ZD12" s="97"/>
      <c r="ZE12" s="97"/>
      <c r="ZF12" s="97"/>
      <c r="ZG12" s="97"/>
      <c r="ZH12" s="97"/>
      <c r="ZI12" s="97"/>
      <c r="ZJ12" s="97"/>
      <c r="ZK12" s="97"/>
      <c r="ZL12" s="97"/>
      <c r="ZM12" s="97"/>
      <c r="ZN12" s="97"/>
      <c r="ZO12" s="97"/>
      <c r="ZP12" s="97"/>
      <c r="ZQ12" s="97"/>
      <c r="ZR12" s="97"/>
      <c r="ZS12" s="97"/>
      <c r="ZT12" s="97"/>
      <c r="ZU12" s="97"/>
      <c r="ZV12" s="97"/>
      <c r="ZW12" s="97"/>
      <c r="ZX12" s="97"/>
      <c r="ZY12" s="97"/>
      <c r="ZZ12" s="97"/>
      <c r="AAA12" s="97"/>
      <c r="AAB12" s="97"/>
      <c r="AAC12" s="97"/>
      <c r="AAD12" s="97"/>
      <c r="AAE12" s="97"/>
      <c r="AAF12" s="97"/>
      <c r="AAG12" s="97"/>
      <c r="AAH12" s="97"/>
      <c r="AAI12" s="97"/>
      <c r="AAJ12" s="97"/>
      <c r="AAK12" s="97"/>
      <c r="AAL12" s="97"/>
      <c r="AAM12" s="97"/>
      <c r="AAN12" s="97"/>
      <c r="AAO12" s="97"/>
      <c r="AAP12" s="97"/>
      <c r="AAQ12" s="97"/>
      <c r="AAR12" s="97"/>
      <c r="AAS12" s="97"/>
      <c r="AAT12" s="97"/>
      <c r="AAU12" s="97"/>
      <c r="AAV12" s="97"/>
      <c r="AAW12" s="97"/>
      <c r="AAX12" s="97"/>
      <c r="AAY12" s="97"/>
      <c r="AAZ12" s="97"/>
      <c r="ABA12" s="97"/>
      <c r="ABB12" s="97"/>
      <c r="ABC12" s="97"/>
      <c r="ABD12" s="97"/>
      <c r="ABE12" s="97"/>
      <c r="ABF12" s="97"/>
      <c r="ABG12" s="97"/>
      <c r="ABH12" s="97"/>
      <c r="ABI12" s="97"/>
      <c r="ABJ12" s="97"/>
      <c r="ABK12" s="97"/>
      <c r="ABL12" s="97"/>
      <c r="ABM12" s="97"/>
      <c r="ABN12" s="97"/>
      <c r="ABO12" s="97"/>
      <c r="ABP12" s="97"/>
      <c r="ABQ12" s="97"/>
      <c r="ABR12" s="97"/>
      <c r="ABS12" s="97"/>
      <c r="ABT12" s="97"/>
      <c r="ABU12" s="97"/>
      <c r="ABV12" s="97"/>
      <c r="ABW12" s="97"/>
      <c r="ABX12" s="97"/>
      <c r="ABY12" s="97"/>
      <c r="ABZ12" s="97"/>
      <c r="ACA12" s="97"/>
      <c r="ACB12" s="97"/>
      <c r="ACC12" s="97"/>
      <c r="ACD12" s="97"/>
      <c r="ACE12" s="97"/>
      <c r="ACF12" s="97"/>
      <c r="ACG12" s="97"/>
      <c r="ACH12" s="97"/>
      <c r="ACI12" s="97"/>
      <c r="ACJ12" s="97"/>
      <c r="ACK12" s="97"/>
      <c r="ACL12" s="97"/>
      <c r="ACM12" s="97"/>
      <c r="ACN12" s="97"/>
      <c r="ACO12" s="97"/>
      <c r="ACP12" s="97"/>
      <c r="ACQ12" s="97"/>
      <c r="ACR12" s="97"/>
      <c r="ACS12" s="97"/>
      <c r="ACT12" s="97"/>
      <c r="ACU12" s="97"/>
      <c r="ACV12" s="97"/>
      <c r="ACW12" s="97"/>
      <c r="ACX12" s="97"/>
      <c r="ACY12" s="97"/>
      <c r="ACZ12" s="97"/>
      <c r="ADA12" s="97"/>
      <c r="ADB12" s="97"/>
      <c r="ADC12" s="97"/>
      <c r="ADD12" s="97"/>
      <c r="ADE12" s="97"/>
      <c r="ADF12" s="97"/>
      <c r="ADG12" s="97"/>
      <c r="ADH12" s="97"/>
      <c r="ADI12" s="97"/>
      <c r="ADJ12" s="97"/>
      <c r="ADK12" s="97"/>
      <c r="ADL12" s="97"/>
      <c r="ADM12" s="97"/>
      <c r="ADN12" s="97"/>
      <c r="ADO12" s="97"/>
      <c r="ADP12" s="97"/>
      <c r="ADQ12" s="97"/>
      <c r="ADR12" s="97"/>
      <c r="ADS12" s="97"/>
      <c r="ADT12" s="97"/>
      <c r="ADU12" s="97"/>
      <c r="ADV12" s="97"/>
      <c r="ADW12" s="97"/>
      <c r="ADX12" s="97"/>
      <c r="ADY12" s="97"/>
      <c r="ADZ12" s="97"/>
      <c r="AEA12" s="97"/>
      <c r="AEB12" s="97"/>
      <c r="AEC12" s="97"/>
      <c r="AED12" s="97"/>
      <c r="AEE12" s="97"/>
      <c r="AEF12" s="97"/>
      <c r="AEG12" s="97"/>
      <c r="AEH12" s="97"/>
      <c r="AEI12" s="97"/>
      <c r="AEJ12" s="97"/>
      <c r="AEK12" s="97"/>
      <c r="AEL12" s="97"/>
      <c r="AEM12" s="97"/>
      <c r="AEN12" s="97"/>
      <c r="AEO12" s="97"/>
      <c r="AEP12" s="97"/>
      <c r="AEQ12" s="97"/>
      <c r="AER12" s="97"/>
      <c r="AES12" s="97"/>
      <c r="AET12" s="97"/>
      <c r="AEU12" s="97"/>
      <c r="AEV12" s="97"/>
      <c r="AEW12" s="97"/>
      <c r="AEX12" s="97"/>
      <c r="AEY12" s="97"/>
      <c r="AEZ12" s="97"/>
      <c r="AFA12" s="97"/>
      <c r="AFB12" s="97"/>
      <c r="AFC12" s="97"/>
      <c r="AFD12" s="97"/>
      <c r="AFE12" s="97"/>
      <c r="AFF12" s="97"/>
      <c r="AFG12" s="97"/>
      <c r="AFH12" s="97"/>
      <c r="AFI12" s="97"/>
      <c r="AFJ12" s="97"/>
      <c r="AFK12" s="97"/>
      <c r="AFL12" s="97"/>
      <c r="AFM12" s="97"/>
      <c r="AFN12" s="97"/>
      <c r="AFO12" s="97"/>
      <c r="AFP12" s="97"/>
      <c r="AFQ12" s="97"/>
      <c r="AFR12" s="97"/>
      <c r="AFS12" s="97"/>
      <c r="AFT12" s="97"/>
      <c r="AFU12" s="97"/>
      <c r="AFV12" s="97"/>
      <c r="AFW12" s="97"/>
      <c r="AFX12" s="97"/>
      <c r="AFY12" s="97"/>
      <c r="AFZ12" s="97"/>
      <c r="AGA12" s="97"/>
      <c r="AGB12" s="97"/>
      <c r="AGC12" s="97"/>
      <c r="AGD12" s="97"/>
      <c r="AGE12" s="97"/>
      <c r="AGF12" s="97"/>
      <c r="AGG12" s="97"/>
      <c r="AGH12" s="97"/>
      <c r="AGI12" s="97"/>
      <c r="AGJ12" s="97"/>
      <c r="AGK12" s="97"/>
      <c r="AGL12" s="97"/>
      <c r="AGM12" s="97"/>
      <c r="AGN12" s="97"/>
      <c r="AGO12" s="97"/>
      <c r="AGP12" s="97"/>
      <c r="AGQ12" s="97"/>
      <c r="AGR12" s="97"/>
      <c r="AGS12" s="97"/>
      <c r="AGT12" s="97"/>
      <c r="AGU12" s="97"/>
      <c r="AGV12" s="97"/>
      <c r="AGW12" s="97"/>
      <c r="AGX12" s="97"/>
      <c r="AGY12" s="97"/>
      <c r="AGZ12" s="97"/>
      <c r="AHA12" s="97"/>
      <c r="AHB12" s="97"/>
      <c r="AHC12" s="97"/>
      <c r="AHD12" s="97"/>
      <c r="AHE12" s="97"/>
      <c r="AHF12" s="97"/>
      <c r="AHG12" s="97"/>
      <c r="AHH12" s="97"/>
      <c r="AHI12" s="97"/>
      <c r="AHJ12" s="97"/>
      <c r="AHK12" s="97"/>
      <c r="AHL12" s="97"/>
      <c r="AHM12" s="97"/>
      <c r="AHN12" s="97"/>
      <c r="AHO12" s="97"/>
      <c r="AHP12" s="97"/>
      <c r="AHQ12" s="97"/>
      <c r="AHR12" s="97"/>
      <c r="AHS12" s="97"/>
      <c r="AHT12" s="97"/>
      <c r="AHU12" s="97"/>
      <c r="AHV12" s="97"/>
      <c r="AHW12" s="97"/>
      <c r="AHX12" s="97"/>
      <c r="AHY12" s="97"/>
      <c r="AHZ12" s="97"/>
      <c r="AIA12" s="97"/>
      <c r="AIB12" s="97"/>
      <c r="AIC12" s="97"/>
      <c r="AID12" s="97"/>
      <c r="AIE12" s="97"/>
      <c r="AIF12" s="97"/>
      <c r="AIG12" s="97"/>
      <c r="AIH12" s="97"/>
      <c r="AII12" s="97"/>
      <c r="AIJ12" s="97"/>
      <c r="AIK12" s="97"/>
      <c r="AIL12" s="97"/>
      <c r="AIM12" s="97"/>
      <c r="AIN12" s="97"/>
      <c r="AIO12" s="97"/>
      <c r="AIP12" s="97"/>
      <c r="AIQ12" s="97"/>
      <c r="AIR12" s="97"/>
      <c r="AIS12" s="97"/>
      <c r="AIT12" s="97"/>
      <c r="AIU12" s="97"/>
      <c r="AIV12" s="97"/>
      <c r="AIW12" s="97"/>
      <c r="AIX12" s="97"/>
      <c r="AIY12" s="97"/>
      <c r="AIZ12" s="97"/>
      <c r="AJA12" s="97"/>
      <c r="AJB12" s="97"/>
      <c r="AJC12" s="97"/>
      <c r="AJD12" s="97"/>
      <c r="AJE12" s="97"/>
      <c r="AJF12" s="97"/>
      <c r="AJG12" s="97"/>
      <c r="AJH12" s="97"/>
      <c r="AJI12" s="97"/>
      <c r="AJJ12" s="97"/>
      <c r="AJK12" s="97"/>
      <c r="AJL12" s="97"/>
      <c r="AJM12" s="97"/>
      <c r="AJN12" s="97"/>
      <c r="AJO12" s="97"/>
      <c r="AJP12" s="97"/>
      <c r="AJQ12" s="97"/>
      <c r="AJR12" s="97"/>
      <c r="AJS12" s="97"/>
      <c r="AJT12" s="97"/>
      <c r="AJU12" s="97"/>
      <c r="AJV12" s="97"/>
      <c r="AJW12" s="97"/>
      <c r="AJX12" s="97"/>
      <c r="AJY12" s="97"/>
      <c r="AJZ12" s="97"/>
      <c r="AKA12" s="97"/>
      <c r="AKB12" s="97"/>
      <c r="AKC12" s="97"/>
      <c r="AKD12" s="97"/>
      <c r="AKE12" s="97"/>
      <c r="AKF12" s="97"/>
      <c r="AKG12" s="97"/>
      <c r="AKH12" s="97"/>
      <c r="AKI12" s="97"/>
      <c r="AKJ12" s="97"/>
      <c r="AKK12" s="97"/>
      <c r="AKL12" s="97"/>
      <c r="AKM12" s="97"/>
      <c r="AKN12" s="97"/>
      <c r="AKO12" s="97"/>
      <c r="AKP12" s="97"/>
      <c r="AKQ12" s="97"/>
      <c r="AKR12" s="97"/>
      <c r="AKS12" s="97"/>
      <c r="AKT12" s="97"/>
      <c r="AKU12" s="97"/>
      <c r="AKV12" s="97"/>
      <c r="AKW12" s="97"/>
      <c r="AKX12" s="97"/>
      <c r="AKY12" s="97"/>
      <c r="AKZ12" s="97"/>
      <c r="ALA12" s="97"/>
      <c r="ALB12" s="97"/>
      <c r="ALC12" s="97"/>
      <c r="ALD12" s="97"/>
      <c r="ALE12" s="97"/>
      <c r="ALF12" s="97"/>
      <c r="ALG12" s="97"/>
      <c r="ALH12" s="97"/>
      <c r="ALI12" s="97"/>
      <c r="ALJ12" s="97"/>
      <c r="ALK12" s="97"/>
      <c r="ALL12" s="97"/>
      <c r="ALM12" s="97"/>
      <c r="ALN12" s="97"/>
      <c r="ALO12" s="97"/>
      <c r="ALP12" s="97"/>
      <c r="ALQ12" s="97"/>
      <c r="ALR12" s="97"/>
      <c r="ALS12" s="97"/>
      <c r="ALT12" s="97"/>
      <c r="ALU12" s="97"/>
      <c r="ALV12" s="97"/>
      <c r="ALW12" s="97"/>
      <c r="ALX12" s="97"/>
      <c r="ALY12" s="97"/>
      <c r="ALZ12" s="97"/>
      <c r="AMA12" s="97"/>
      <c r="AMB12" s="97"/>
      <c r="AMC12" s="97"/>
      <c r="AMD12" s="97"/>
    </row>
    <row r="13" spans="1:1018" s="97" customFormat="1" ht="25.35" customHeight="1">
      <c r="A13" s="206" t="s">
        <v>238</v>
      </c>
      <c r="B13" s="206"/>
      <c r="C13" s="206"/>
      <c r="D13" s="206"/>
      <c r="E13" s="208">
        <f>SUM(F6:F12)</f>
        <v>368.5</v>
      </c>
      <c r="F13" s="208"/>
      <c r="H13" s="91">
        <v>8</v>
      </c>
      <c r="I13" s="106" t="s">
        <v>239</v>
      </c>
      <c r="J13" s="93" t="s">
        <v>222</v>
      </c>
      <c r="K13" s="94">
        <v>1</v>
      </c>
      <c r="L13" s="99">
        <v>389.9</v>
      </c>
      <c r="M13" s="96">
        <f t="shared" si="1"/>
        <v>38.99</v>
      </c>
    </row>
    <row r="14" spans="1:1018" s="97" customFormat="1" ht="26.1" customHeight="1">
      <c r="A14" s="207" t="s">
        <v>240</v>
      </c>
      <c r="B14" s="207"/>
      <c r="C14" s="207"/>
      <c r="D14" s="207"/>
      <c r="E14" s="209">
        <f>E13*2/12</f>
        <v>61.416666666666664</v>
      </c>
      <c r="F14" s="209"/>
      <c r="H14" s="91">
        <v>9</v>
      </c>
      <c r="I14" s="107" t="s">
        <v>241</v>
      </c>
      <c r="J14" s="93" t="s">
        <v>222</v>
      </c>
      <c r="K14" s="94">
        <v>1</v>
      </c>
      <c r="L14" s="99">
        <v>29</v>
      </c>
      <c r="M14" s="96">
        <f t="shared" si="1"/>
        <v>2.9000000000000004</v>
      </c>
    </row>
    <row r="15" spans="1:1018" s="97" customFormat="1" ht="30.6" customHeight="1">
      <c r="A15" s="210" t="s">
        <v>242</v>
      </c>
      <c r="B15" s="210"/>
      <c r="C15" s="210"/>
      <c r="D15" s="210"/>
      <c r="E15" s="210"/>
      <c r="F15" s="210"/>
      <c r="H15" s="91">
        <v>10</v>
      </c>
      <c r="I15" s="108" t="s">
        <v>243</v>
      </c>
      <c r="J15" s="102" t="s">
        <v>222</v>
      </c>
      <c r="K15" s="102">
        <v>1</v>
      </c>
      <c r="L15" s="109">
        <v>9.6</v>
      </c>
      <c r="M15" s="96">
        <f t="shared" si="1"/>
        <v>0.96</v>
      </c>
    </row>
    <row r="16" spans="1:1018" s="97" customFormat="1" ht="30.6" customHeight="1">
      <c r="A16" s="90"/>
      <c r="B16"/>
      <c r="C16"/>
      <c r="D16"/>
      <c r="E16"/>
      <c r="F16"/>
      <c r="H16" s="206" t="s">
        <v>244</v>
      </c>
      <c r="I16" s="206"/>
      <c r="J16" s="206"/>
      <c r="K16" s="206"/>
      <c r="L16" s="208">
        <f>SUM(M6:M15)</f>
        <v>542.38800000000003</v>
      </c>
      <c r="M16" s="208"/>
    </row>
    <row r="17" spans="1:14" s="97" customFormat="1" ht="35.1" customHeight="1">
      <c r="A17" s="205" t="s">
        <v>245</v>
      </c>
      <c r="B17" s="205"/>
      <c r="C17" s="205"/>
      <c r="D17" s="205"/>
      <c r="E17" s="205"/>
      <c r="F17" s="205"/>
      <c r="G17" s="110"/>
      <c r="H17" s="207" t="s">
        <v>246</v>
      </c>
      <c r="I17" s="207"/>
      <c r="J17" s="207"/>
      <c r="K17" s="207"/>
      <c r="L17" s="209">
        <f>L16/12</f>
        <v>45.199000000000005</v>
      </c>
      <c r="M17" s="209"/>
    </row>
    <row r="18" spans="1:14" ht="18.600000000000001" customHeight="1">
      <c r="A18" s="206" t="s">
        <v>214</v>
      </c>
      <c r="B18" s="207" t="s">
        <v>215</v>
      </c>
      <c r="C18" s="206" t="s">
        <v>216</v>
      </c>
      <c r="D18" s="206" t="s">
        <v>217</v>
      </c>
      <c r="E18" s="206" t="s">
        <v>218</v>
      </c>
      <c r="F18" s="206"/>
      <c r="H18" s="211" t="s">
        <v>247</v>
      </c>
      <c r="I18" s="211"/>
      <c r="J18" s="211"/>
      <c r="K18" s="211"/>
      <c r="L18" s="211"/>
      <c r="M18" s="211"/>
    </row>
    <row r="19" spans="1:14" ht="22.35" customHeight="1">
      <c r="A19" s="206"/>
      <c r="B19" s="207"/>
      <c r="C19" s="206"/>
      <c r="D19" s="206"/>
      <c r="E19" s="207" t="s">
        <v>219</v>
      </c>
      <c r="F19" s="207" t="s">
        <v>220</v>
      </c>
    </row>
    <row r="20" spans="1:14" ht="25.5" customHeight="1">
      <c r="A20" s="206"/>
      <c r="B20" s="207"/>
      <c r="C20" s="206"/>
      <c r="D20" s="206"/>
      <c r="E20" s="207"/>
      <c r="F20" s="207"/>
      <c r="H20" s="245"/>
      <c r="I20" s="246"/>
      <c r="J20" s="246"/>
      <c r="K20" s="246"/>
      <c r="L20" s="246"/>
      <c r="M20" s="247"/>
    </row>
    <row r="21" spans="1:14" ht="30.95" customHeight="1">
      <c r="A21" s="91">
        <v>1</v>
      </c>
      <c r="B21" s="98" t="s">
        <v>249</v>
      </c>
      <c r="C21" s="93" t="s">
        <v>229</v>
      </c>
      <c r="D21" s="94">
        <v>2</v>
      </c>
      <c r="E21" s="99">
        <v>45</v>
      </c>
      <c r="F21" s="96">
        <f>SUM(D21*E21)</f>
        <v>90</v>
      </c>
      <c r="H21" s="232"/>
      <c r="I21" s="235"/>
      <c r="J21" s="232"/>
      <c r="K21" s="238"/>
      <c r="L21" s="229"/>
      <c r="M21" s="231"/>
      <c r="N21" s="133"/>
    </row>
    <row r="22" spans="1:14" ht="35.25" customHeight="1">
      <c r="A22" s="91">
        <v>2</v>
      </c>
      <c r="B22" s="111" t="s">
        <v>250</v>
      </c>
      <c r="C22" s="93" t="s">
        <v>222</v>
      </c>
      <c r="D22" s="94">
        <v>1</v>
      </c>
      <c r="E22" s="99">
        <v>430</v>
      </c>
      <c r="F22" s="96">
        <f>(D22*E22)*0.2</f>
        <v>86</v>
      </c>
      <c r="H22" s="233"/>
      <c r="I22" s="236"/>
      <c r="J22" s="233"/>
      <c r="K22" s="239"/>
      <c r="L22" s="241"/>
      <c r="M22" s="243"/>
    </row>
    <row r="23" spans="1:14" ht="38.25">
      <c r="A23" s="91">
        <v>3</v>
      </c>
      <c r="B23" s="98" t="s">
        <v>251</v>
      </c>
      <c r="C23" s="93" t="s">
        <v>222</v>
      </c>
      <c r="D23" s="94">
        <v>1</v>
      </c>
      <c r="E23" s="99">
        <v>75</v>
      </c>
      <c r="F23" s="96">
        <f>SUM(D23*E23)*0.2</f>
        <v>15</v>
      </c>
      <c r="H23" s="234"/>
      <c r="I23" s="237"/>
      <c r="J23" s="234"/>
      <c r="K23" s="240"/>
      <c r="L23" s="242"/>
      <c r="M23" s="244"/>
    </row>
    <row r="24" spans="1:14">
      <c r="A24" s="206" t="s">
        <v>252</v>
      </c>
      <c r="B24" s="206"/>
      <c r="C24" s="206"/>
      <c r="D24" s="206"/>
      <c r="E24" s="208">
        <f>SUM(F21:F23)</f>
        <v>191</v>
      </c>
      <c r="F24" s="208"/>
      <c r="H24" s="160"/>
      <c r="I24" s="153"/>
      <c r="J24" s="146"/>
      <c r="K24" s="124"/>
      <c r="L24" s="138"/>
      <c r="M24" s="136"/>
    </row>
    <row r="25" spans="1:14" ht="39.6" customHeight="1">
      <c r="A25" s="207" t="s">
        <v>253</v>
      </c>
      <c r="B25" s="207"/>
      <c r="C25" s="207"/>
      <c r="D25" s="207"/>
      <c r="E25" s="209">
        <f>E24/12</f>
        <v>15.916666666666666</v>
      </c>
      <c r="F25" s="209"/>
      <c r="H25" s="160"/>
      <c r="I25" s="154"/>
      <c r="J25" s="147"/>
      <c r="K25" s="142"/>
      <c r="L25" s="139"/>
      <c r="M25" s="134"/>
    </row>
    <row r="26" spans="1:14" ht="25.35" customHeight="1">
      <c r="A26" s="218" t="s">
        <v>254</v>
      </c>
      <c r="B26" s="218"/>
      <c r="C26" s="218"/>
      <c r="D26" s="218"/>
      <c r="E26" s="218"/>
      <c r="F26" s="218"/>
      <c r="H26" s="161"/>
      <c r="I26" s="155"/>
      <c r="J26" s="148"/>
      <c r="K26" s="143"/>
      <c r="L26" s="140"/>
      <c r="M26" s="135"/>
    </row>
    <row r="27" spans="1:14" s="97" customFormat="1">
      <c r="A27" s="90"/>
      <c r="B27"/>
      <c r="C27"/>
      <c r="D27"/>
      <c r="E27"/>
      <c r="F27"/>
      <c r="G27" s="166"/>
      <c r="H27" s="162"/>
      <c r="I27" s="156"/>
      <c r="J27" s="149"/>
      <c r="K27" s="124"/>
      <c r="L27" s="141"/>
      <c r="M27" s="169"/>
    </row>
    <row r="28" spans="1:14" s="97" customFormat="1">
      <c r="A28"/>
      <c r="B28"/>
      <c r="C28"/>
      <c r="D28"/>
      <c r="E28"/>
      <c r="F28"/>
      <c r="G28" s="166"/>
      <c r="H28" s="163"/>
      <c r="I28" s="153"/>
      <c r="J28" s="146"/>
      <c r="K28" s="144"/>
      <c r="L28" s="138"/>
      <c r="M28" s="169"/>
    </row>
    <row r="29" spans="1:14" s="97" customFormat="1">
      <c r="A29"/>
      <c r="B29"/>
      <c r="C29"/>
      <c r="D29"/>
      <c r="E29"/>
      <c r="F29"/>
      <c r="G29" s="166"/>
      <c r="H29" s="163"/>
      <c r="I29" s="153"/>
      <c r="J29" s="146"/>
      <c r="K29" s="144"/>
      <c r="L29" s="138"/>
      <c r="M29" s="169"/>
    </row>
    <row r="30" spans="1:14" s="97" customFormat="1">
      <c r="A30"/>
      <c r="B30"/>
      <c r="C30"/>
      <c r="D30"/>
      <c r="E30"/>
      <c r="F30"/>
      <c r="G30" s="167"/>
      <c r="H30" s="164"/>
      <c r="I30" s="157"/>
      <c r="J30" s="150"/>
      <c r="K30" s="145"/>
      <c r="L30" s="139"/>
      <c r="M30" s="170"/>
      <c r="N30" s="132"/>
    </row>
    <row r="31" spans="1:14">
      <c r="A31"/>
      <c r="G31" s="168"/>
      <c r="H31" s="165"/>
      <c r="I31" s="158"/>
      <c r="J31" s="148"/>
      <c r="K31" s="143"/>
      <c r="L31" s="140"/>
      <c r="M31" s="171"/>
    </row>
    <row r="32" spans="1:14" ht="15.75" customHeight="1">
      <c r="A32"/>
      <c r="G32" s="168"/>
      <c r="H32" s="165"/>
      <c r="I32" s="152"/>
      <c r="J32" s="148"/>
      <c r="K32" s="143"/>
      <c r="L32" s="140"/>
      <c r="M32" s="171"/>
    </row>
    <row r="33" spans="7:13" ht="25.5" customHeight="1">
      <c r="G33" s="168"/>
      <c r="H33" s="162"/>
      <c r="I33" s="159"/>
      <c r="J33" s="151"/>
      <c r="K33" s="127"/>
      <c r="L33" s="137"/>
      <c r="M33" s="171"/>
    </row>
    <row r="34" spans="7:13">
      <c r="G34" s="168"/>
      <c r="H34" s="229"/>
      <c r="I34" s="230"/>
      <c r="J34" s="230"/>
      <c r="K34" s="231"/>
      <c r="L34" s="219"/>
      <c r="M34" s="220"/>
    </row>
    <row r="35" spans="7:13">
      <c r="G35" s="168"/>
      <c r="H35" s="221"/>
      <c r="I35" s="222"/>
      <c r="J35" s="222"/>
      <c r="K35" s="223"/>
      <c r="L35" s="224"/>
      <c r="M35" s="225"/>
    </row>
    <row r="36" spans="7:13">
      <c r="G36" s="168"/>
      <c r="H36" s="226"/>
      <c r="I36" s="227"/>
      <c r="J36" s="227"/>
      <c r="K36" s="227"/>
      <c r="L36" s="227"/>
      <c r="M36" s="228"/>
    </row>
    <row r="37" spans="7:13">
      <c r="H37" s="131"/>
      <c r="I37" s="131"/>
      <c r="J37" s="131"/>
      <c r="K37" s="131"/>
      <c r="L37" s="131"/>
      <c r="M37" s="131"/>
    </row>
  </sheetData>
  <mergeCells count="52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L16:M16"/>
    <mergeCell ref="A17:F17"/>
    <mergeCell ref="H17:K17"/>
    <mergeCell ref="L17:M17"/>
    <mergeCell ref="A18:A20"/>
    <mergeCell ref="B18:B20"/>
    <mergeCell ref="C18:C20"/>
    <mergeCell ref="D18:D20"/>
    <mergeCell ref="E18:F18"/>
    <mergeCell ref="H18:M18"/>
    <mergeCell ref="H16:K16"/>
    <mergeCell ref="E19:E20"/>
    <mergeCell ref="F19:F20"/>
    <mergeCell ref="H20:M20"/>
    <mergeCell ref="H21:H23"/>
    <mergeCell ref="I21:I23"/>
    <mergeCell ref="J21:J23"/>
    <mergeCell ref="K21:K23"/>
    <mergeCell ref="L21:M21"/>
    <mergeCell ref="L22:L23"/>
    <mergeCell ref="M22:M23"/>
    <mergeCell ref="L34:M34"/>
    <mergeCell ref="H35:K35"/>
    <mergeCell ref="L35:M35"/>
    <mergeCell ref="H36:M36"/>
    <mergeCell ref="A24:D24"/>
    <mergeCell ref="E24:F24"/>
    <mergeCell ref="A25:D25"/>
    <mergeCell ref="E25:F25"/>
    <mergeCell ref="A26:F26"/>
    <mergeCell ref="H34:K34"/>
  </mergeCells>
  <printOptions horizontalCentered="1"/>
  <pageMargins left="0.511811023622047" right="0.511811023622047" top="1.771653543307085" bottom="1.181102362204725" header="1.37795275590551" footer="0.78740157480314998"/>
  <pageSetup paperSize="9" scale="39" fitToWidth="0" fitToHeight="0" orientation="portrait" r:id="rId1"/>
  <headerFooter alignWithMargins="0"/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5E3E-EDBF-4136-B50C-6F1D0772EAAC}">
  <dimension ref="A2:AMD42"/>
  <sheetViews>
    <sheetView view="pageBreakPreview" zoomScale="60" zoomScaleNormal="100" workbookViewId="0">
      <selection activeCell="L33" sqref="L33"/>
    </sheetView>
  </sheetViews>
  <sheetFormatPr defaultRowHeight="14.25"/>
  <cols>
    <col min="1" max="1" width="8.625" style="90" customWidth="1"/>
    <col min="2" max="2" width="33.75" customWidth="1"/>
    <col min="3" max="3" width="10.375" customWidth="1"/>
    <col min="4" max="4" width="12.125" customWidth="1"/>
    <col min="5" max="5" width="17.375" customWidth="1"/>
    <col min="6" max="6" width="18.75" customWidth="1"/>
    <col min="7" max="7" width="10.375" customWidth="1"/>
    <col min="8" max="8" width="11.25" customWidth="1"/>
    <col min="9" max="9" width="35.875" customWidth="1"/>
    <col min="10" max="10" width="8" customWidth="1"/>
    <col min="11" max="11" width="10" customWidth="1"/>
    <col min="12" max="12" width="18.625" customWidth="1"/>
    <col min="13" max="13" width="19.75" customWidth="1"/>
    <col min="14" max="250" width="8" customWidth="1"/>
    <col min="251" max="251" width="3.375" customWidth="1"/>
    <col min="252" max="252" width="49" customWidth="1"/>
    <col min="253" max="253" width="6.25" customWidth="1"/>
    <col min="254" max="254" width="5.125" customWidth="1"/>
    <col min="255" max="255" width="8.5" customWidth="1"/>
    <col min="256" max="256" width="8.25" customWidth="1"/>
    <col min="257" max="257" width="8.125" customWidth="1"/>
    <col min="258" max="258" width="8.375" customWidth="1"/>
    <col min="259" max="259" width="8.5" customWidth="1"/>
    <col min="260" max="260" width="8.625" customWidth="1"/>
    <col min="261" max="261" width="9.25" customWidth="1"/>
    <col min="262" max="262" width="10.125" customWidth="1"/>
    <col min="263" max="506" width="8" customWidth="1"/>
    <col min="507" max="507" width="3.375" customWidth="1"/>
    <col min="508" max="508" width="49" customWidth="1"/>
    <col min="509" max="509" width="6.25" customWidth="1"/>
    <col min="510" max="510" width="5.125" customWidth="1"/>
    <col min="511" max="511" width="8.5" customWidth="1"/>
    <col min="512" max="512" width="8.25" customWidth="1"/>
    <col min="513" max="513" width="8.125" customWidth="1"/>
    <col min="514" max="514" width="8.375" customWidth="1"/>
    <col min="515" max="515" width="8.5" customWidth="1"/>
    <col min="516" max="516" width="8.625" customWidth="1"/>
    <col min="517" max="517" width="9.25" customWidth="1"/>
    <col min="518" max="518" width="10.125" customWidth="1"/>
    <col min="519" max="762" width="8" customWidth="1"/>
    <col min="763" max="763" width="3.375" customWidth="1"/>
    <col min="764" max="764" width="49" customWidth="1"/>
    <col min="765" max="765" width="6.25" customWidth="1"/>
    <col min="766" max="766" width="5.125" customWidth="1"/>
    <col min="767" max="767" width="8.5" customWidth="1"/>
    <col min="768" max="768" width="8.25" customWidth="1"/>
    <col min="769" max="769" width="8.125" customWidth="1"/>
    <col min="770" max="770" width="8.375" customWidth="1"/>
    <col min="771" max="771" width="8.5" customWidth="1"/>
    <col min="772" max="772" width="8.625" customWidth="1"/>
    <col min="773" max="773" width="9.25" customWidth="1"/>
    <col min="774" max="774" width="10.125" customWidth="1"/>
    <col min="775" max="1018" width="8" customWidth="1"/>
    <col min="1019" max="1019" width="3.375" customWidth="1"/>
    <col min="1020" max="1020" width="49" customWidth="1"/>
    <col min="1021" max="1021" width="6.25" customWidth="1"/>
    <col min="1022" max="1022" width="5.125" customWidth="1"/>
    <col min="1023" max="1023" width="8.5" customWidth="1"/>
    <col min="1024" max="1024" width="8.25" customWidth="1"/>
    <col min="1025" max="1025" width="9" customWidth="1"/>
  </cols>
  <sheetData>
    <row r="2" spans="1:1018" ht="19.7" customHeight="1">
      <c r="A2" s="205" t="s">
        <v>255</v>
      </c>
      <c r="B2" s="205"/>
      <c r="C2" s="205"/>
      <c r="D2" s="205"/>
      <c r="E2" s="205"/>
      <c r="F2" s="205"/>
      <c r="H2" s="205" t="s">
        <v>256</v>
      </c>
      <c r="I2" s="205"/>
      <c r="J2" s="205"/>
      <c r="K2" s="205"/>
      <c r="L2" s="205"/>
      <c r="M2" s="205"/>
    </row>
    <row r="3" spans="1:1018">
      <c r="A3" s="206" t="s">
        <v>214</v>
      </c>
      <c r="B3" s="207" t="s">
        <v>215</v>
      </c>
      <c r="C3" s="206" t="s">
        <v>216</v>
      </c>
      <c r="D3" s="206" t="s">
        <v>217</v>
      </c>
      <c r="E3" s="206" t="s">
        <v>218</v>
      </c>
      <c r="F3" s="206"/>
      <c r="H3" s="206" t="s">
        <v>214</v>
      </c>
      <c r="I3" s="207" t="s">
        <v>215</v>
      </c>
      <c r="J3" s="206" t="s">
        <v>216</v>
      </c>
      <c r="K3" s="206" t="s">
        <v>217</v>
      </c>
      <c r="L3" s="206" t="s">
        <v>218</v>
      </c>
      <c r="M3" s="206"/>
    </row>
    <row r="4" spans="1:1018">
      <c r="A4" s="206"/>
      <c r="B4" s="207"/>
      <c r="C4" s="206"/>
      <c r="D4" s="206"/>
      <c r="E4" s="207" t="s">
        <v>219</v>
      </c>
      <c r="F4" s="207" t="s">
        <v>220</v>
      </c>
      <c r="H4" s="206"/>
      <c r="I4" s="207"/>
      <c r="J4" s="206"/>
      <c r="K4" s="206"/>
      <c r="L4" s="207" t="s">
        <v>219</v>
      </c>
      <c r="M4" s="207" t="s">
        <v>220</v>
      </c>
    </row>
    <row r="5" spans="1:1018">
      <c r="A5" s="206"/>
      <c r="B5" s="207"/>
      <c r="C5" s="206"/>
      <c r="D5" s="206"/>
      <c r="E5" s="207"/>
      <c r="F5" s="207"/>
      <c r="H5" s="206"/>
      <c r="I5" s="207"/>
      <c r="J5" s="206"/>
      <c r="K5" s="206"/>
      <c r="L5" s="207"/>
      <c r="M5" s="207"/>
    </row>
    <row r="6" spans="1:1018" s="97" customFormat="1" ht="35.1" customHeight="1">
      <c r="A6" s="91">
        <v>1</v>
      </c>
      <c r="B6" s="92" t="s">
        <v>221</v>
      </c>
      <c r="C6" s="93" t="s">
        <v>222</v>
      </c>
      <c r="D6" s="94">
        <v>2</v>
      </c>
      <c r="E6" s="95">
        <v>60</v>
      </c>
      <c r="F6" s="96">
        <f t="shared" ref="F6:F12" si="0">SUM(D6*E6)</f>
        <v>120</v>
      </c>
      <c r="H6" s="91">
        <v>1</v>
      </c>
      <c r="I6" s="112" t="s">
        <v>257</v>
      </c>
      <c r="J6" s="93" t="s">
        <v>222</v>
      </c>
      <c r="K6" s="94">
        <v>1</v>
      </c>
      <c r="L6" s="99">
        <v>464</v>
      </c>
      <c r="M6" s="96">
        <f t="shared" ref="M6:M20" si="1">SUM(K6*L6)/2*0.2</f>
        <v>46.400000000000006</v>
      </c>
    </row>
    <row r="7" spans="1:1018" s="97" customFormat="1" ht="32.85" customHeight="1">
      <c r="A7" s="91">
        <v>2</v>
      </c>
      <c r="B7" s="100" t="s">
        <v>224</v>
      </c>
      <c r="C7" s="93" t="s">
        <v>222</v>
      </c>
      <c r="D7" s="94">
        <v>2</v>
      </c>
      <c r="E7" s="99">
        <v>56</v>
      </c>
      <c r="F7" s="96">
        <f t="shared" si="0"/>
        <v>112</v>
      </c>
      <c r="H7" s="91">
        <v>2</v>
      </c>
      <c r="I7" s="113" t="s">
        <v>223</v>
      </c>
      <c r="J7" s="93" t="s">
        <v>222</v>
      </c>
      <c r="K7" s="94">
        <v>1</v>
      </c>
      <c r="L7" s="99">
        <v>38</v>
      </c>
      <c r="M7" s="96">
        <f t="shared" si="1"/>
        <v>3.8000000000000003</v>
      </c>
    </row>
    <row r="8" spans="1:1018" s="97" customFormat="1" ht="26.1" customHeight="1">
      <c r="A8" s="91">
        <v>3</v>
      </c>
      <c r="B8" s="100" t="s">
        <v>226</v>
      </c>
      <c r="C8" s="93" t="s">
        <v>222</v>
      </c>
      <c r="D8" s="94">
        <v>2</v>
      </c>
      <c r="E8" s="99">
        <v>11</v>
      </c>
      <c r="F8" s="96">
        <f t="shared" si="0"/>
        <v>22</v>
      </c>
      <c r="H8" s="91">
        <v>3</v>
      </c>
      <c r="I8" s="112" t="s">
        <v>225</v>
      </c>
      <c r="J8" s="102" t="s">
        <v>222</v>
      </c>
      <c r="K8" s="102">
        <v>12</v>
      </c>
      <c r="L8" s="99">
        <v>8.0399999999999991</v>
      </c>
      <c r="M8" s="96">
        <f t="shared" si="1"/>
        <v>9.6479999999999997</v>
      </c>
    </row>
    <row r="9" spans="1:1018" s="97" customFormat="1" ht="29.1" customHeight="1">
      <c r="A9" s="91">
        <v>4</v>
      </c>
      <c r="B9" s="103" t="s">
        <v>228</v>
      </c>
      <c r="C9" s="93" t="s">
        <v>229</v>
      </c>
      <c r="D9" s="94">
        <v>2</v>
      </c>
      <c r="E9" s="99">
        <v>3.5</v>
      </c>
      <c r="F9" s="96">
        <f t="shared" si="0"/>
        <v>7</v>
      </c>
      <c r="H9" s="91">
        <v>4</v>
      </c>
      <c r="I9" s="114" t="s">
        <v>227</v>
      </c>
      <c r="J9" s="93" t="s">
        <v>222</v>
      </c>
      <c r="K9" s="94">
        <v>1</v>
      </c>
      <c r="L9" s="99">
        <v>80</v>
      </c>
      <c r="M9" s="96">
        <f t="shared" si="1"/>
        <v>8</v>
      </c>
    </row>
    <row r="10" spans="1:1018" s="97" customFormat="1" ht="23.85" customHeight="1">
      <c r="A10" s="91">
        <v>5</v>
      </c>
      <c r="B10" s="115" t="s">
        <v>231</v>
      </c>
      <c r="C10" s="93" t="s">
        <v>222</v>
      </c>
      <c r="D10" s="94">
        <v>1</v>
      </c>
      <c r="E10" s="99">
        <v>7.5</v>
      </c>
      <c r="F10" s="96">
        <f t="shared" si="0"/>
        <v>7.5</v>
      </c>
      <c r="H10" s="91">
        <v>5</v>
      </c>
      <c r="I10" s="113" t="s">
        <v>230</v>
      </c>
      <c r="J10" s="93" t="s">
        <v>222</v>
      </c>
      <c r="K10" s="94">
        <v>1</v>
      </c>
      <c r="L10" s="99">
        <v>10.5</v>
      </c>
      <c r="M10" s="96">
        <f t="shared" si="1"/>
        <v>1.05</v>
      </c>
    </row>
    <row r="11" spans="1:1018" s="97" customFormat="1" ht="31.35" customHeight="1">
      <c r="A11" s="91">
        <v>6</v>
      </c>
      <c r="B11" s="116" t="s">
        <v>233</v>
      </c>
      <c r="C11" s="93" t="s">
        <v>222</v>
      </c>
      <c r="D11" s="94">
        <v>1</v>
      </c>
      <c r="E11" s="99">
        <v>80</v>
      </c>
      <c r="F11" s="96">
        <f t="shared" si="0"/>
        <v>80</v>
      </c>
      <c r="H11" s="91">
        <v>6</v>
      </c>
      <c r="I11" s="114" t="s">
        <v>232</v>
      </c>
      <c r="J11" s="93" t="s">
        <v>222</v>
      </c>
      <c r="K11" s="94">
        <v>1</v>
      </c>
      <c r="L11" s="99">
        <v>4656</v>
      </c>
      <c r="M11" s="96">
        <f t="shared" si="1"/>
        <v>465.6</v>
      </c>
    </row>
    <row r="12" spans="1:1018" ht="28.35" customHeight="1">
      <c r="A12" s="91">
        <v>7</v>
      </c>
      <c r="B12" s="113" t="s">
        <v>236</v>
      </c>
      <c r="C12" s="93" t="s">
        <v>222</v>
      </c>
      <c r="D12" s="94">
        <v>1</v>
      </c>
      <c r="E12" s="99">
        <v>99</v>
      </c>
      <c r="F12" s="96">
        <f t="shared" si="0"/>
        <v>99</v>
      </c>
      <c r="G12" s="97"/>
      <c r="H12" s="91">
        <v>7</v>
      </c>
      <c r="I12" s="113" t="s">
        <v>234</v>
      </c>
      <c r="J12" s="93" t="s">
        <v>235</v>
      </c>
      <c r="K12" s="94">
        <v>1</v>
      </c>
      <c r="L12" s="99">
        <v>60</v>
      </c>
      <c r="M12" s="96">
        <f t="shared" si="1"/>
        <v>6</v>
      </c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  <c r="IR12" s="97"/>
      <c r="IS12" s="97"/>
      <c r="IT12" s="97"/>
      <c r="IU12" s="97"/>
      <c r="IV12" s="97"/>
      <c r="IW12" s="97"/>
      <c r="IX12" s="97"/>
      <c r="IY12" s="97"/>
      <c r="IZ12" s="97"/>
      <c r="JA12" s="97"/>
      <c r="JB12" s="97"/>
      <c r="JC12" s="97"/>
      <c r="JD12" s="97"/>
      <c r="JE12" s="97"/>
      <c r="JF12" s="97"/>
      <c r="JG12" s="97"/>
      <c r="JH12" s="97"/>
      <c r="JI12" s="97"/>
      <c r="JJ12" s="97"/>
      <c r="JK12" s="97"/>
      <c r="JL12" s="97"/>
      <c r="JM12" s="97"/>
      <c r="JN12" s="97"/>
      <c r="JO12" s="97"/>
      <c r="JP12" s="97"/>
      <c r="JQ12" s="97"/>
      <c r="JR12" s="97"/>
      <c r="JS12" s="97"/>
      <c r="JT12" s="97"/>
      <c r="JU12" s="97"/>
      <c r="JV12" s="97"/>
      <c r="JW12" s="97"/>
      <c r="JX12" s="97"/>
      <c r="JY12" s="97"/>
      <c r="JZ12" s="97"/>
      <c r="KA12" s="97"/>
      <c r="KB12" s="97"/>
      <c r="KC12" s="97"/>
      <c r="KD12" s="97"/>
      <c r="KE12" s="97"/>
      <c r="KF12" s="97"/>
      <c r="KG12" s="97"/>
      <c r="KH12" s="97"/>
      <c r="KI12" s="97"/>
      <c r="KJ12" s="97"/>
      <c r="KK12" s="97"/>
      <c r="KL12" s="97"/>
      <c r="KM12" s="97"/>
      <c r="KN12" s="97"/>
      <c r="KO12" s="97"/>
      <c r="KP12" s="97"/>
      <c r="KQ12" s="97"/>
      <c r="KR12" s="97"/>
      <c r="KS12" s="97"/>
      <c r="KT12" s="97"/>
      <c r="KU12" s="97"/>
      <c r="KV12" s="97"/>
      <c r="KW12" s="97"/>
      <c r="KX12" s="97"/>
      <c r="KY12" s="97"/>
      <c r="KZ12" s="97"/>
      <c r="LA12" s="97"/>
      <c r="LB12" s="97"/>
      <c r="LC12" s="97"/>
      <c r="LD12" s="97"/>
      <c r="LE12" s="97"/>
      <c r="LF12" s="97"/>
      <c r="LG12" s="97"/>
      <c r="LH12" s="97"/>
      <c r="LI12" s="97"/>
      <c r="LJ12" s="97"/>
      <c r="LK12" s="97"/>
      <c r="LL12" s="97"/>
      <c r="LM12" s="97"/>
      <c r="LN12" s="97"/>
      <c r="LO12" s="97"/>
      <c r="LP12" s="97"/>
      <c r="LQ12" s="97"/>
      <c r="LR12" s="97"/>
      <c r="LS12" s="97"/>
      <c r="LT12" s="97"/>
      <c r="LU12" s="97"/>
      <c r="LV12" s="97"/>
      <c r="LW12" s="97"/>
      <c r="LX12" s="97"/>
      <c r="LY12" s="97"/>
      <c r="LZ12" s="97"/>
      <c r="MA12" s="97"/>
      <c r="MB12" s="97"/>
      <c r="MC12" s="97"/>
      <c r="MD12" s="97"/>
      <c r="ME12" s="97"/>
      <c r="MF12" s="97"/>
      <c r="MG12" s="97"/>
      <c r="MH12" s="97"/>
      <c r="MI12" s="97"/>
      <c r="MJ12" s="97"/>
      <c r="MK12" s="97"/>
      <c r="ML12" s="97"/>
      <c r="MM12" s="97"/>
      <c r="MN12" s="97"/>
      <c r="MO12" s="97"/>
      <c r="MP12" s="97"/>
      <c r="MQ12" s="97"/>
      <c r="MR12" s="97"/>
      <c r="MS12" s="97"/>
      <c r="MT12" s="97"/>
      <c r="MU12" s="97"/>
      <c r="MV12" s="97"/>
      <c r="MW12" s="97"/>
      <c r="MX12" s="97"/>
      <c r="MY12" s="97"/>
      <c r="MZ12" s="97"/>
      <c r="NA12" s="97"/>
      <c r="NB12" s="97"/>
      <c r="NC12" s="97"/>
      <c r="ND12" s="97"/>
      <c r="NE12" s="97"/>
      <c r="NF12" s="97"/>
      <c r="NG12" s="97"/>
      <c r="NH12" s="97"/>
      <c r="NI12" s="97"/>
      <c r="NJ12" s="97"/>
      <c r="NK12" s="97"/>
      <c r="NL12" s="97"/>
      <c r="NM12" s="97"/>
      <c r="NN12" s="97"/>
      <c r="NO12" s="97"/>
      <c r="NP12" s="97"/>
      <c r="NQ12" s="97"/>
      <c r="NR12" s="97"/>
      <c r="NS12" s="97"/>
      <c r="NT12" s="97"/>
      <c r="NU12" s="97"/>
      <c r="NV12" s="97"/>
      <c r="NW12" s="97"/>
      <c r="NX12" s="97"/>
      <c r="NY12" s="97"/>
      <c r="NZ12" s="97"/>
      <c r="OA12" s="97"/>
      <c r="OB12" s="97"/>
      <c r="OC12" s="97"/>
      <c r="OD12" s="97"/>
      <c r="OE12" s="97"/>
      <c r="OF12" s="97"/>
      <c r="OG12" s="97"/>
      <c r="OH12" s="97"/>
      <c r="OI12" s="97"/>
      <c r="OJ12" s="97"/>
      <c r="OK12" s="97"/>
      <c r="OL12" s="97"/>
      <c r="OM12" s="97"/>
      <c r="ON12" s="97"/>
      <c r="OO12" s="97"/>
      <c r="OP12" s="97"/>
      <c r="OQ12" s="97"/>
      <c r="OR12" s="97"/>
      <c r="OS12" s="97"/>
      <c r="OT12" s="97"/>
      <c r="OU12" s="97"/>
      <c r="OV12" s="97"/>
      <c r="OW12" s="97"/>
      <c r="OX12" s="97"/>
      <c r="OY12" s="97"/>
      <c r="OZ12" s="97"/>
      <c r="PA12" s="97"/>
      <c r="PB12" s="97"/>
      <c r="PC12" s="97"/>
      <c r="PD12" s="97"/>
      <c r="PE12" s="97"/>
      <c r="PF12" s="97"/>
      <c r="PG12" s="97"/>
      <c r="PH12" s="97"/>
      <c r="PI12" s="97"/>
      <c r="PJ12" s="97"/>
      <c r="PK12" s="97"/>
      <c r="PL12" s="97"/>
      <c r="PM12" s="97"/>
      <c r="PN12" s="97"/>
      <c r="PO12" s="97"/>
      <c r="PP12" s="97"/>
      <c r="PQ12" s="97"/>
      <c r="PR12" s="97"/>
      <c r="PS12" s="97"/>
      <c r="PT12" s="97"/>
      <c r="PU12" s="97"/>
      <c r="PV12" s="97"/>
      <c r="PW12" s="97"/>
      <c r="PX12" s="97"/>
      <c r="PY12" s="97"/>
      <c r="PZ12" s="97"/>
      <c r="QA12" s="97"/>
      <c r="QB12" s="97"/>
      <c r="QC12" s="97"/>
      <c r="QD12" s="97"/>
      <c r="QE12" s="97"/>
      <c r="QF12" s="97"/>
      <c r="QG12" s="97"/>
      <c r="QH12" s="97"/>
      <c r="QI12" s="97"/>
      <c r="QJ12" s="97"/>
      <c r="QK12" s="97"/>
      <c r="QL12" s="97"/>
      <c r="QM12" s="97"/>
      <c r="QN12" s="97"/>
      <c r="QO12" s="97"/>
      <c r="QP12" s="97"/>
      <c r="QQ12" s="97"/>
      <c r="QR12" s="97"/>
      <c r="QS12" s="97"/>
      <c r="QT12" s="97"/>
      <c r="QU12" s="97"/>
      <c r="QV12" s="97"/>
      <c r="QW12" s="97"/>
      <c r="QX12" s="97"/>
      <c r="QY12" s="97"/>
      <c r="QZ12" s="97"/>
      <c r="RA12" s="97"/>
      <c r="RB12" s="97"/>
      <c r="RC12" s="97"/>
      <c r="RD12" s="97"/>
      <c r="RE12" s="97"/>
      <c r="RF12" s="97"/>
      <c r="RG12" s="97"/>
      <c r="RH12" s="97"/>
      <c r="RI12" s="97"/>
      <c r="RJ12" s="97"/>
      <c r="RK12" s="97"/>
      <c r="RL12" s="97"/>
      <c r="RM12" s="97"/>
      <c r="RN12" s="97"/>
      <c r="RO12" s="97"/>
      <c r="RP12" s="97"/>
      <c r="RQ12" s="97"/>
      <c r="RR12" s="97"/>
      <c r="RS12" s="97"/>
      <c r="RT12" s="97"/>
      <c r="RU12" s="97"/>
      <c r="RV12" s="97"/>
      <c r="RW12" s="97"/>
      <c r="RX12" s="97"/>
      <c r="RY12" s="97"/>
      <c r="RZ12" s="97"/>
      <c r="SA12" s="97"/>
      <c r="SB12" s="97"/>
      <c r="SC12" s="97"/>
      <c r="SD12" s="97"/>
      <c r="SE12" s="97"/>
      <c r="SF12" s="97"/>
      <c r="SG12" s="97"/>
      <c r="SH12" s="97"/>
      <c r="SI12" s="97"/>
      <c r="SJ12" s="97"/>
      <c r="SK12" s="97"/>
      <c r="SL12" s="97"/>
      <c r="SM12" s="97"/>
      <c r="SN12" s="97"/>
      <c r="SO12" s="97"/>
      <c r="SP12" s="97"/>
      <c r="SQ12" s="97"/>
      <c r="SR12" s="97"/>
      <c r="SS12" s="97"/>
      <c r="ST12" s="97"/>
      <c r="SU12" s="97"/>
      <c r="SV12" s="97"/>
      <c r="SW12" s="97"/>
      <c r="SX12" s="97"/>
      <c r="SY12" s="97"/>
      <c r="SZ12" s="97"/>
      <c r="TA12" s="97"/>
      <c r="TB12" s="97"/>
      <c r="TC12" s="97"/>
      <c r="TD12" s="97"/>
      <c r="TE12" s="97"/>
      <c r="TF12" s="97"/>
      <c r="TG12" s="97"/>
      <c r="TH12" s="97"/>
      <c r="TI12" s="97"/>
      <c r="TJ12" s="97"/>
      <c r="TK12" s="97"/>
      <c r="TL12" s="97"/>
      <c r="TM12" s="97"/>
      <c r="TN12" s="97"/>
      <c r="TO12" s="97"/>
      <c r="TP12" s="97"/>
      <c r="TQ12" s="97"/>
      <c r="TR12" s="97"/>
      <c r="TS12" s="97"/>
      <c r="TT12" s="97"/>
      <c r="TU12" s="97"/>
      <c r="TV12" s="97"/>
      <c r="TW12" s="97"/>
      <c r="TX12" s="97"/>
      <c r="TY12" s="97"/>
      <c r="TZ12" s="97"/>
      <c r="UA12" s="97"/>
      <c r="UB12" s="97"/>
      <c r="UC12" s="97"/>
      <c r="UD12" s="97"/>
      <c r="UE12" s="97"/>
      <c r="UF12" s="97"/>
      <c r="UG12" s="97"/>
      <c r="UH12" s="97"/>
      <c r="UI12" s="97"/>
      <c r="UJ12" s="97"/>
      <c r="UK12" s="97"/>
      <c r="UL12" s="97"/>
      <c r="UM12" s="97"/>
      <c r="UN12" s="97"/>
      <c r="UO12" s="97"/>
      <c r="UP12" s="97"/>
      <c r="UQ12" s="97"/>
      <c r="UR12" s="97"/>
      <c r="US12" s="97"/>
      <c r="UT12" s="97"/>
      <c r="UU12" s="97"/>
      <c r="UV12" s="97"/>
      <c r="UW12" s="97"/>
      <c r="UX12" s="97"/>
      <c r="UY12" s="97"/>
      <c r="UZ12" s="97"/>
      <c r="VA12" s="97"/>
      <c r="VB12" s="97"/>
      <c r="VC12" s="97"/>
      <c r="VD12" s="97"/>
      <c r="VE12" s="97"/>
      <c r="VF12" s="97"/>
      <c r="VG12" s="97"/>
      <c r="VH12" s="97"/>
      <c r="VI12" s="97"/>
      <c r="VJ12" s="97"/>
      <c r="VK12" s="97"/>
      <c r="VL12" s="97"/>
      <c r="VM12" s="97"/>
      <c r="VN12" s="97"/>
      <c r="VO12" s="97"/>
      <c r="VP12" s="97"/>
      <c r="VQ12" s="97"/>
      <c r="VR12" s="97"/>
      <c r="VS12" s="97"/>
      <c r="VT12" s="97"/>
      <c r="VU12" s="97"/>
      <c r="VV12" s="97"/>
      <c r="VW12" s="97"/>
      <c r="VX12" s="97"/>
      <c r="VY12" s="97"/>
      <c r="VZ12" s="97"/>
      <c r="WA12" s="97"/>
      <c r="WB12" s="97"/>
      <c r="WC12" s="97"/>
      <c r="WD12" s="97"/>
      <c r="WE12" s="97"/>
      <c r="WF12" s="97"/>
      <c r="WG12" s="97"/>
      <c r="WH12" s="97"/>
      <c r="WI12" s="97"/>
      <c r="WJ12" s="97"/>
      <c r="WK12" s="97"/>
      <c r="WL12" s="97"/>
      <c r="WM12" s="97"/>
      <c r="WN12" s="97"/>
      <c r="WO12" s="97"/>
      <c r="WP12" s="97"/>
      <c r="WQ12" s="97"/>
      <c r="WR12" s="97"/>
      <c r="WS12" s="97"/>
      <c r="WT12" s="97"/>
      <c r="WU12" s="97"/>
      <c r="WV12" s="97"/>
      <c r="WW12" s="97"/>
      <c r="WX12" s="97"/>
      <c r="WY12" s="97"/>
      <c r="WZ12" s="97"/>
      <c r="XA12" s="97"/>
      <c r="XB12" s="97"/>
      <c r="XC12" s="97"/>
      <c r="XD12" s="97"/>
      <c r="XE12" s="97"/>
      <c r="XF12" s="97"/>
      <c r="XG12" s="97"/>
      <c r="XH12" s="97"/>
      <c r="XI12" s="97"/>
      <c r="XJ12" s="97"/>
      <c r="XK12" s="97"/>
      <c r="XL12" s="97"/>
      <c r="XM12" s="97"/>
      <c r="XN12" s="97"/>
      <c r="XO12" s="97"/>
      <c r="XP12" s="97"/>
      <c r="XQ12" s="97"/>
      <c r="XR12" s="97"/>
      <c r="XS12" s="97"/>
      <c r="XT12" s="97"/>
      <c r="XU12" s="97"/>
      <c r="XV12" s="97"/>
      <c r="XW12" s="97"/>
      <c r="XX12" s="97"/>
      <c r="XY12" s="97"/>
      <c r="XZ12" s="97"/>
      <c r="YA12" s="97"/>
      <c r="YB12" s="97"/>
      <c r="YC12" s="97"/>
      <c r="YD12" s="97"/>
      <c r="YE12" s="97"/>
      <c r="YF12" s="97"/>
      <c r="YG12" s="97"/>
      <c r="YH12" s="97"/>
      <c r="YI12" s="97"/>
      <c r="YJ12" s="97"/>
      <c r="YK12" s="97"/>
      <c r="YL12" s="97"/>
      <c r="YM12" s="97"/>
      <c r="YN12" s="97"/>
      <c r="YO12" s="97"/>
      <c r="YP12" s="97"/>
      <c r="YQ12" s="97"/>
      <c r="YR12" s="97"/>
      <c r="YS12" s="97"/>
      <c r="YT12" s="97"/>
      <c r="YU12" s="97"/>
      <c r="YV12" s="97"/>
      <c r="YW12" s="97"/>
      <c r="YX12" s="97"/>
      <c r="YY12" s="97"/>
      <c r="YZ12" s="97"/>
      <c r="ZA12" s="97"/>
      <c r="ZB12" s="97"/>
      <c r="ZC12" s="97"/>
      <c r="ZD12" s="97"/>
      <c r="ZE12" s="97"/>
      <c r="ZF12" s="97"/>
      <c r="ZG12" s="97"/>
      <c r="ZH12" s="97"/>
      <c r="ZI12" s="97"/>
      <c r="ZJ12" s="97"/>
      <c r="ZK12" s="97"/>
      <c r="ZL12" s="97"/>
      <c r="ZM12" s="97"/>
      <c r="ZN12" s="97"/>
      <c r="ZO12" s="97"/>
      <c r="ZP12" s="97"/>
      <c r="ZQ12" s="97"/>
      <c r="ZR12" s="97"/>
      <c r="ZS12" s="97"/>
      <c r="ZT12" s="97"/>
      <c r="ZU12" s="97"/>
      <c r="ZV12" s="97"/>
      <c r="ZW12" s="97"/>
      <c r="ZX12" s="97"/>
      <c r="ZY12" s="97"/>
      <c r="ZZ12" s="97"/>
      <c r="AAA12" s="97"/>
      <c r="AAB12" s="97"/>
      <c r="AAC12" s="97"/>
      <c r="AAD12" s="97"/>
      <c r="AAE12" s="97"/>
      <c r="AAF12" s="97"/>
      <c r="AAG12" s="97"/>
      <c r="AAH12" s="97"/>
      <c r="AAI12" s="97"/>
      <c r="AAJ12" s="97"/>
      <c r="AAK12" s="97"/>
      <c r="AAL12" s="97"/>
      <c r="AAM12" s="97"/>
      <c r="AAN12" s="97"/>
      <c r="AAO12" s="97"/>
      <c r="AAP12" s="97"/>
      <c r="AAQ12" s="97"/>
      <c r="AAR12" s="97"/>
      <c r="AAS12" s="97"/>
      <c r="AAT12" s="97"/>
      <c r="AAU12" s="97"/>
      <c r="AAV12" s="97"/>
      <c r="AAW12" s="97"/>
      <c r="AAX12" s="97"/>
      <c r="AAY12" s="97"/>
      <c r="AAZ12" s="97"/>
      <c r="ABA12" s="97"/>
      <c r="ABB12" s="97"/>
      <c r="ABC12" s="97"/>
      <c r="ABD12" s="97"/>
      <c r="ABE12" s="97"/>
      <c r="ABF12" s="97"/>
      <c r="ABG12" s="97"/>
      <c r="ABH12" s="97"/>
      <c r="ABI12" s="97"/>
      <c r="ABJ12" s="97"/>
      <c r="ABK12" s="97"/>
      <c r="ABL12" s="97"/>
      <c r="ABM12" s="97"/>
      <c r="ABN12" s="97"/>
      <c r="ABO12" s="97"/>
      <c r="ABP12" s="97"/>
      <c r="ABQ12" s="97"/>
      <c r="ABR12" s="97"/>
      <c r="ABS12" s="97"/>
      <c r="ABT12" s="97"/>
      <c r="ABU12" s="97"/>
      <c r="ABV12" s="97"/>
      <c r="ABW12" s="97"/>
      <c r="ABX12" s="97"/>
      <c r="ABY12" s="97"/>
      <c r="ABZ12" s="97"/>
      <c r="ACA12" s="97"/>
      <c r="ACB12" s="97"/>
      <c r="ACC12" s="97"/>
      <c r="ACD12" s="97"/>
      <c r="ACE12" s="97"/>
      <c r="ACF12" s="97"/>
      <c r="ACG12" s="97"/>
      <c r="ACH12" s="97"/>
      <c r="ACI12" s="97"/>
      <c r="ACJ12" s="97"/>
      <c r="ACK12" s="97"/>
      <c r="ACL12" s="97"/>
      <c r="ACM12" s="97"/>
      <c r="ACN12" s="97"/>
      <c r="ACO12" s="97"/>
      <c r="ACP12" s="97"/>
      <c r="ACQ12" s="97"/>
      <c r="ACR12" s="97"/>
      <c r="ACS12" s="97"/>
      <c r="ACT12" s="97"/>
      <c r="ACU12" s="97"/>
      <c r="ACV12" s="97"/>
      <c r="ACW12" s="97"/>
      <c r="ACX12" s="97"/>
      <c r="ACY12" s="97"/>
      <c r="ACZ12" s="97"/>
      <c r="ADA12" s="97"/>
      <c r="ADB12" s="97"/>
      <c r="ADC12" s="97"/>
      <c r="ADD12" s="97"/>
      <c r="ADE12" s="97"/>
      <c r="ADF12" s="97"/>
      <c r="ADG12" s="97"/>
      <c r="ADH12" s="97"/>
      <c r="ADI12" s="97"/>
      <c r="ADJ12" s="97"/>
      <c r="ADK12" s="97"/>
      <c r="ADL12" s="97"/>
      <c r="ADM12" s="97"/>
      <c r="ADN12" s="97"/>
      <c r="ADO12" s="97"/>
      <c r="ADP12" s="97"/>
      <c r="ADQ12" s="97"/>
      <c r="ADR12" s="97"/>
      <c r="ADS12" s="97"/>
      <c r="ADT12" s="97"/>
      <c r="ADU12" s="97"/>
      <c r="ADV12" s="97"/>
      <c r="ADW12" s="97"/>
      <c r="ADX12" s="97"/>
      <c r="ADY12" s="97"/>
      <c r="ADZ12" s="97"/>
      <c r="AEA12" s="97"/>
      <c r="AEB12" s="97"/>
      <c r="AEC12" s="97"/>
      <c r="AED12" s="97"/>
      <c r="AEE12" s="97"/>
      <c r="AEF12" s="97"/>
      <c r="AEG12" s="97"/>
      <c r="AEH12" s="97"/>
      <c r="AEI12" s="97"/>
      <c r="AEJ12" s="97"/>
      <c r="AEK12" s="97"/>
      <c r="AEL12" s="97"/>
      <c r="AEM12" s="97"/>
      <c r="AEN12" s="97"/>
      <c r="AEO12" s="97"/>
      <c r="AEP12" s="97"/>
      <c r="AEQ12" s="97"/>
      <c r="AER12" s="97"/>
      <c r="AES12" s="97"/>
      <c r="AET12" s="97"/>
      <c r="AEU12" s="97"/>
      <c r="AEV12" s="97"/>
      <c r="AEW12" s="97"/>
      <c r="AEX12" s="97"/>
      <c r="AEY12" s="97"/>
      <c r="AEZ12" s="97"/>
      <c r="AFA12" s="97"/>
      <c r="AFB12" s="97"/>
      <c r="AFC12" s="97"/>
      <c r="AFD12" s="97"/>
      <c r="AFE12" s="97"/>
      <c r="AFF12" s="97"/>
      <c r="AFG12" s="97"/>
      <c r="AFH12" s="97"/>
      <c r="AFI12" s="97"/>
      <c r="AFJ12" s="97"/>
      <c r="AFK12" s="97"/>
      <c r="AFL12" s="97"/>
      <c r="AFM12" s="97"/>
      <c r="AFN12" s="97"/>
      <c r="AFO12" s="97"/>
      <c r="AFP12" s="97"/>
      <c r="AFQ12" s="97"/>
      <c r="AFR12" s="97"/>
      <c r="AFS12" s="97"/>
      <c r="AFT12" s="97"/>
      <c r="AFU12" s="97"/>
      <c r="AFV12" s="97"/>
      <c r="AFW12" s="97"/>
      <c r="AFX12" s="97"/>
      <c r="AFY12" s="97"/>
      <c r="AFZ12" s="97"/>
      <c r="AGA12" s="97"/>
      <c r="AGB12" s="97"/>
      <c r="AGC12" s="97"/>
      <c r="AGD12" s="97"/>
      <c r="AGE12" s="97"/>
      <c r="AGF12" s="97"/>
      <c r="AGG12" s="97"/>
      <c r="AGH12" s="97"/>
      <c r="AGI12" s="97"/>
      <c r="AGJ12" s="97"/>
      <c r="AGK12" s="97"/>
      <c r="AGL12" s="97"/>
      <c r="AGM12" s="97"/>
      <c r="AGN12" s="97"/>
      <c r="AGO12" s="97"/>
      <c r="AGP12" s="97"/>
      <c r="AGQ12" s="97"/>
      <c r="AGR12" s="97"/>
      <c r="AGS12" s="97"/>
      <c r="AGT12" s="97"/>
      <c r="AGU12" s="97"/>
      <c r="AGV12" s="97"/>
      <c r="AGW12" s="97"/>
      <c r="AGX12" s="97"/>
      <c r="AGY12" s="97"/>
      <c r="AGZ12" s="97"/>
      <c r="AHA12" s="97"/>
      <c r="AHB12" s="97"/>
      <c r="AHC12" s="97"/>
      <c r="AHD12" s="97"/>
      <c r="AHE12" s="97"/>
      <c r="AHF12" s="97"/>
      <c r="AHG12" s="97"/>
      <c r="AHH12" s="97"/>
      <c r="AHI12" s="97"/>
      <c r="AHJ12" s="97"/>
      <c r="AHK12" s="97"/>
      <c r="AHL12" s="97"/>
      <c r="AHM12" s="97"/>
      <c r="AHN12" s="97"/>
      <c r="AHO12" s="97"/>
      <c r="AHP12" s="97"/>
      <c r="AHQ12" s="97"/>
      <c r="AHR12" s="97"/>
      <c r="AHS12" s="97"/>
      <c r="AHT12" s="97"/>
      <c r="AHU12" s="97"/>
      <c r="AHV12" s="97"/>
      <c r="AHW12" s="97"/>
      <c r="AHX12" s="97"/>
      <c r="AHY12" s="97"/>
      <c r="AHZ12" s="97"/>
      <c r="AIA12" s="97"/>
      <c r="AIB12" s="97"/>
      <c r="AIC12" s="97"/>
      <c r="AID12" s="97"/>
      <c r="AIE12" s="97"/>
      <c r="AIF12" s="97"/>
      <c r="AIG12" s="97"/>
      <c r="AIH12" s="97"/>
      <c r="AII12" s="97"/>
      <c r="AIJ12" s="97"/>
      <c r="AIK12" s="97"/>
      <c r="AIL12" s="97"/>
      <c r="AIM12" s="97"/>
      <c r="AIN12" s="97"/>
      <c r="AIO12" s="97"/>
      <c r="AIP12" s="97"/>
      <c r="AIQ12" s="97"/>
      <c r="AIR12" s="97"/>
      <c r="AIS12" s="97"/>
      <c r="AIT12" s="97"/>
      <c r="AIU12" s="97"/>
      <c r="AIV12" s="97"/>
      <c r="AIW12" s="97"/>
      <c r="AIX12" s="97"/>
      <c r="AIY12" s="97"/>
      <c r="AIZ12" s="97"/>
      <c r="AJA12" s="97"/>
      <c r="AJB12" s="97"/>
      <c r="AJC12" s="97"/>
      <c r="AJD12" s="97"/>
      <c r="AJE12" s="97"/>
      <c r="AJF12" s="97"/>
      <c r="AJG12" s="97"/>
      <c r="AJH12" s="97"/>
      <c r="AJI12" s="97"/>
      <c r="AJJ12" s="97"/>
      <c r="AJK12" s="97"/>
      <c r="AJL12" s="97"/>
      <c r="AJM12" s="97"/>
      <c r="AJN12" s="97"/>
      <c r="AJO12" s="97"/>
      <c r="AJP12" s="97"/>
      <c r="AJQ12" s="97"/>
      <c r="AJR12" s="97"/>
      <c r="AJS12" s="97"/>
      <c r="AJT12" s="97"/>
      <c r="AJU12" s="97"/>
      <c r="AJV12" s="97"/>
      <c r="AJW12" s="97"/>
      <c r="AJX12" s="97"/>
      <c r="AJY12" s="97"/>
      <c r="AJZ12" s="97"/>
      <c r="AKA12" s="97"/>
      <c r="AKB12" s="97"/>
      <c r="AKC12" s="97"/>
      <c r="AKD12" s="97"/>
      <c r="AKE12" s="97"/>
      <c r="AKF12" s="97"/>
      <c r="AKG12" s="97"/>
      <c r="AKH12" s="97"/>
      <c r="AKI12" s="97"/>
      <c r="AKJ12" s="97"/>
      <c r="AKK12" s="97"/>
      <c r="AKL12" s="97"/>
      <c r="AKM12" s="97"/>
      <c r="AKN12" s="97"/>
      <c r="AKO12" s="97"/>
      <c r="AKP12" s="97"/>
      <c r="AKQ12" s="97"/>
      <c r="AKR12" s="97"/>
      <c r="AKS12" s="97"/>
      <c r="AKT12" s="97"/>
      <c r="AKU12" s="97"/>
      <c r="AKV12" s="97"/>
      <c r="AKW12" s="97"/>
      <c r="AKX12" s="97"/>
      <c r="AKY12" s="97"/>
      <c r="AKZ12" s="97"/>
      <c r="ALA12" s="97"/>
      <c r="ALB12" s="97"/>
      <c r="ALC12" s="97"/>
      <c r="ALD12" s="97"/>
      <c r="ALE12" s="97"/>
      <c r="ALF12" s="97"/>
      <c r="ALG12" s="97"/>
      <c r="ALH12" s="97"/>
      <c r="ALI12" s="97"/>
      <c r="ALJ12" s="97"/>
      <c r="ALK12" s="97"/>
      <c r="ALL12" s="97"/>
      <c r="ALM12" s="97"/>
      <c r="ALN12" s="97"/>
      <c r="ALO12" s="97"/>
      <c r="ALP12" s="97"/>
      <c r="ALQ12" s="97"/>
      <c r="ALR12" s="97"/>
      <c r="ALS12" s="97"/>
      <c r="ALT12" s="97"/>
      <c r="ALU12" s="97"/>
      <c r="ALV12" s="97"/>
      <c r="ALW12" s="97"/>
      <c r="ALX12" s="97"/>
      <c r="ALY12" s="97"/>
      <c r="ALZ12" s="97"/>
      <c r="AMA12" s="97"/>
      <c r="AMB12" s="97"/>
      <c r="AMC12" s="97"/>
      <c r="AMD12" s="97"/>
    </row>
    <row r="13" spans="1:1018" s="97" customFormat="1" ht="25.35" customHeight="1">
      <c r="A13" s="206" t="s">
        <v>238</v>
      </c>
      <c r="B13" s="206"/>
      <c r="C13" s="206"/>
      <c r="D13" s="206"/>
      <c r="E13" s="208">
        <f>SUM(F6:F12)</f>
        <v>447.5</v>
      </c>
      <c r="F13" s="208"/>
      <c r="H13" s="91">
        <v>8</v>
      </c>
      <c r="I13" s="117" t="s">
        <v>237</v>
      </c>
      <c r="J13" s="93" t="s">
        <v>222</v>
      </c>
      <c r="K13" s="94">
        <v>1</v>
      </c>
      <c r="L13" s="99">
        <v>50</v>
      </c>
      <c r="M13" s="96">
        <f t="shared" si="1"/>
        <v>5</v>
      </c>
    </row>
    <row r="14" spans="1:1018" s="97" customFormat="1" ht="26.1" customHeight="1">
      <c r="A14" s="207" t="s">
        <v>240</v>
      </c>
      <c r="B14" s="207"/>
      <c r="C14" s="207"/>
      <c r="D14" s="207"/>
      <c r="E14" s="209">
        <f>E13*2/12</f>
        <v>74.583333333333329</v>
      </c>
      <c r="F14" s="209"/>
      <c r="H14" s="91">
        <v>9</v>
      </c>
      <c r="I14" s="118" t="s">
        <v>239</v>
      </c>
      <c r="J14" s="93" t="s">
        <v>222</v>
      </c>
      <c r="K14" s="94">
        <v>1</v>
      </c>
      <c r="L14" s="99">
        <v>389.9</v>
      </c>
      <c r="M14" s="96">
        <f t="shared" si="1"/>
        <v>38.99</v>
      </c>
    </row>
    <row r="15" spans="1:1018" s="97" customFormat="1" ht="30.6" customHeight="1">
      <c r="A15" s="210" t="s">
        <v>242</v>
      </c>
      <c r="B15" s="210"/>
      <c r="C15" s="210"/>
      <c r="D15" s="210"/>
      <c r="E15" s="210"/>
      <c r="F15" s="210"/>
      <c r="H15" s="91">
        <v>10</v>
      </c>
      <c r="I15" s="106" t="s">
        <v>258</v>
      </c>
      <c r="J15" s="93" t="s">
        <v>222</v>
      </c>
      <c r="K15" s="94">
        <v>1</v>
      </c>
      <c r="L15" s="99">
        <v>1487.5</v>
      </c>
      <c r="M15" s="96">
        <f t="shared" si="1"/>
        <v>148.75</v>
      </c>
    </row>
    <row r="16" spans="1:1018" s="97" customFormat="1" ht="30.6" customHeight="1">
      <c r="A16" s="90"/>
      <c r="B16"/>
      <c r="C16"/>
      <c r="D16"/>
      <c r="E16"/>
      <c r="F16"/>
      <c r="H16" s="91">
        <v>11</v>
      </c>
      <c r="I16" s="106" t="s">
        <v>259</v>
      </c>
      <c r="J16" s="93" t="s">
        <v>229</v>
      </c>
      <c r="K16" s="94">
        <v>1</v>
      </c>
      <c r="L16" s="99">
        <v>560</v>
      </c>
      <c r="M16" s="96">
        <f t="shared" si="1"/>
        <v>56</v>
      </c>
    </row>
    <row r="17" spans="1:13" s="97" customFormat="1" ht="35.1" customHeight="1">
      <c r="A17" s="205" t="s">
        <v>260</v>
      </c>
      <c r="B17" s="205"/>
      <c r="C17" s="205"/>
      <c r="D17" s="205"/>
      <c r="E17" s="205"/>
      <c r="F17" s="205"/>
      <c r="G17" s="110"/>
      <c r="H17" s="91">
        <v>12</v>
      </c>
      <c r="I17" s="106" t="s">
        <v>261</v>
      </c>
      <c r="J17" s="93" t="s">
        <v>229</v>
      </c>
      <c r="K17" s="94">
        <v>1</v>
      </c>
      <c r="L17" s="99">
        <v>960</v>
      </c>
      <c r="M17" s="96">
        <f t="shared" si="1"/>
        <v>96</v>
      </c>
    </row>
    <row r="18" spans="1:13" ht="33.200000000000003" customHeight="1">
      <c r="A18" s="206" t="s">
        <v>214</v>
      </c>
      <c r="B18" s="207" t="s">
        <v>215</v>
      </c>
      <c r="C18" s="206" t="s">
        <v>216</v>
      </c>
      <c r="D18" s="206" t="s">
        <v>217</v>
      </c>
      <c r="E18" s="206" t="s">
        <v>218</v>
      </c>
      <c r="F18" s="206"/>
      <c r="H18" s="91">
        <v>13</v>
      </c>
      <c r="I18" s="98" t="s">
        <v>262</v>
      </c>
      <c r="J18" s="93" t="s">
        <v>229</v>
      </c>
      <c r="K18" s="94">
        <v>1</v>
      </c>
      <c r="L18" s="99">
        <v>1040</v>
      </c>
      <c r="M18" s="96">
        <f t="shared" si="1"/>
        <v>104</v>
      </c>
    </row>
    <row r="19" spans="1:13" ht="23.85" customHeight="1">
      <c r="A19" s="206"/>
      <c r="B19" s="207"/>
      <c r="C19" s="206"/>
      <c r="D19" s="206"/>
      <c r="E19" s="207" t="s">
        <v>219</v>
      </c>
      <c r="F19" s="207" t="s">
        <v>220</v>
      </c>
      <c r="H19" s="91">
        <v>14</v>
      </c>
      <c r="I19" s="111" t="s">
        <v>263</v>
      </c>
      <c r="J19" s="93" t="s">
        <v>222</v>
      </c>
      <c r="K19" s="94">
        <v>1</v>
      </c>
      <c r="L19" s="99">
        <v>360</v>
      </c>
      <c r="M19" s="96">
        <f t="shared" si="1"/>
        <v>36</v>
      </c>
    </row>
    <row r="20" spans="1:13" ht="25.5" customHeight="1">
      <c r="A20" s="206"/>
      <c r="B20" s="207"/>
      <c r="C20" s="206"/>
      <c r="D20" s="206"/>
      <c r="E20" s="207"/>
      <c r="F20" s="207"/>
      <c r="H20" s="91">
        <v>15</v>
      </c>
      <c r="I20" s="119" t="s">
        <v>243</v>
      </c>
      <c r="J20" s="102" t="s">
        <v>222</v>
      </c>
      <c r="K20" s="102">
        <v>1</v>
      </c>
      <c r="L20" s="109">
        <v>9.6</v>
      </c>
      <c r="M20" s="96">
        <f t="shared" si="1"/>
        <v>0.96</v>
      </c>
    </row>
    <row r="21" spans="1:13" ht="27.95" customHeight="1">
      <c r="A21" s="91">
        <v>1</v>
      </c>
      <c r="B21" s="113" t="s">
        <v>249</v>
      </c>
      <c r="C21" s="93" t="s">
        <v>229</v>
      </c>
      <c r="D21" s="94">
        <v>2</v>
      </c>
      <c r="E21" s="99">
        <v>45</v>
      </c>
      <c r="F21" s="96">
        <f>SUM(D21*E21)</f>
        <v>90</v>
      </c>
      <c r="H21" s="206" t="s">
        <v>244</v>
      </c>
      <c r="I21" s="206"/>
      <c r="J21" s="206"/>
      <c r="K21" s="206"/>
      <c r="L21" s="208">
        <f>SUM(M6:M20)</f>
        <v>1026.1980000000001</v>
      </c>
      <c r="M21" s="208"/>
    </row>
    <row r="22" spans="1:13" ht="37.5" customHeight="1">
      <c r="A22" s="91">
        <v>2</v>
      </c>
      <c r="B22" s="111" t="s">
        <v>250</v>
      </c>
      <c r="C22" s="93" t="s">
        <v>222</v>
      </c>
      <c r="D22" s="94">
        <v>1</v>
      </c>
      <c r="E22" s="99">
        <v>430</v>
      </c>
      <c r="F22" s="96">
        <f>(E22*D22)*0.2</f>
        <v>86</v>
      </c>
      <c r="H22" s="207" t="s">
        <v>246</v>
      </c>
      <c r="I22" s="207"/>
      <c r="J22" s="207"/>
      <c r="K22" s="207"/>
      <c r="L22" s="209">
        <f>L21/12</f>
        <v>85.516500000000008</v>
      </c>
      <c r="M22" s="209"/>
    </row>
    <row r="23" spans="1:13" ht="35.85" customHeight="1">
      <c r="A23" s="91">
        <v>3</v>
      </c>
      <c r="B23" s="114" t="s">
        <v>251</v>
      </c>
      <c r="C23" s="93" t="s">
        <v>222</v>
      </c>
      <c r="D23" s="94">
        <v>1</v>
      </c>
      <c r="E23" s="99">
        <v>75</v>
      </c>
      <c r="F23" s="96">
        <f>SUM(D23*E23)*0.2</f>
        <v>15</v>
      </c>
      <c r="H23" s="211" t="s">
        <v>247</v>
      </c>
      <c r="I23" s="211"/>
      <c r="J23" s="211"/>
      <c r="K23" s="211"/>
      <c r="L23" s="211"/>
      <c r="M23" s="211"/>
    </row>
    <row r="24" spans="1:13" ht="24.95" customHeight="1">
      <c r="A24" s="206" t="s">
        <v>252</v>
      </c>
      <c r="B24" s="206"/>
      <c r="C24" s="206"/>
      <c r="D24" s="206"/>
      <c r="E24" s="208">
        <f>SUM(F21:F23)</f>
        <v>191</v>
      </c>
      <c r="F24" s="208"/>
    </row>
    <row r="25" spans="1:13" ht="33.200000000000003" customHeight="1">
      <c r="A25" s="207" t="s">
        <v>253</v>
      </c>
      <c r="B25" s="207"/>
      <c r="C25" s="207"/>
      <c r="D25" s="207"/>
      <c r="E25" s="209">
        <f>E24/12</f>
        <v>15.916666666666666</v>
      </c>
      <c r="F25" s="209"/>
    </row>
    <row r="26" spans="1:13" ht="25.35" customHeight="1">
      <c r="A26" s="218" t="s">
        <v>254</v>
      </c>
      <c r="B26" s="218"/>
      <c r="C26" s="218"/>
      <c r="D26" s="218"/>
      <c r="E26" s="218"/>
      <c r="F26" s="218"/>
    </row>
    <row r="27" spans="1:13" s="97" customFormat="1" ht="23.85" customHeight="1">
      <c r="A27" s="90"/>
      <c r="B27"/>
      <c r="C27"/>
      <c r="D27"/>
      <c r="E27"/>
      <c r="F27"/>
      <c r="H27"/>
      <c r="I27"/>
      <c r="J27"/>
      <c r="K27"/>
      <c r="L27"/>
      <c r="M27"/>
    </row>
    <row r="28" spans="1:13" s="97" customFormat="1" ht="21.75" customHeight="1">
      <c r="A28" s="205" t="s">
        <v>264</v>
      </c>
      <c r="B28" s="205"/>
      <c r="C28" s="205"/>
      <c r="D28" s="205"/>
      <c r="E28" s="205"/>
      <c r="F28" s="205"/>
      <c r="H28" s="205" t="s">
        <v>265</v>
      </c>
      <c r="I28" s="205"/>
      <c r="J28" s="205"/>
      <c r="K28" s="205"/>
      <c r="L28" s="205"/>
      <c r="M28" s="205"/>
    </row>
    <row r="29" spans="1:13" s="97" customFormat="1">
      <c r="A29" s="206" t="s">
        <v>214</v>
      </c>
      <c r="B29" s="207" t="s">
        <v>215</v>
      </c>
      <c r="C29" s="206" t="s">
        <v>216</v>
      </c>
      <c r="D29" s="206" t="s">
        <v>217</v>
      </c>
      <c r="E29" s="206" t="s">
        <v>218</v>
      </c>
      <c r="F29" s="206"/>
      <c r="H29" s="206" t="s">
        <v>214</v>
      </c>
      <c r="I29" s="207" t="s">
        <v>215</v>
      </c>
      <c r="J29" s="206" t="s">
        <v>216</v>
      </c>
      <c r="K29" s="206" t="s">
        <v>217</v>
      </c>
      <c r="L29" s="206" t="s">
        <v>218</v>
      </c>
      <c r="M29" s="206"/>
    </row>
    <row r="30" spans="1:13" s="97" customFormat="1">
      <c r="A30" s="206"/>
      <c r="B30" s="207"/>
      <c r="C30" s="206"/>
      <c r="D30" s="206"/>
      <c r="E30" s="207" t="s">
        <v>219</v>
      </c>
      <c r="F30" s="207" t="s">
        <v>220</v>
      </c>
      <c r="G30" s="110"/>
      <c r="H30" s="206"/>
      <c r="I30" s="207"/>
      <c r="J30" s="206"/>
      <c r="K30" s="206"/>
      <c r="L30" s="207" t="s">
        <v>219</v>
      </c>
      <c r="M30" s="207" t="s">
        <v>220</v>
      </c>
    </row>
    <row r="31" spans="1:13" ht="30" customHeight="1">
      <c r="A31" s="206"/>
      <c r="B31" s="207"/>
      <c r="C31" s="206"/>
      <c r="D31" s="206"/>
      <c r="E31" s="207"/>
      <c r="F31" s="207"/>
      <c r="H31" s="206"/>
      <c r="I31" s="207"/>
      <c r="J31" s="206"/>
      <c r="K31" s="206"/>
      <c r="L31" s="207"/>
      <c r="M31" s="207"/>
    </row>
    <row r="32" spans="1:13" ht="30" customHeight="1">
      <c r="A32" s="91">
        <v>1</v>
      </c>
      <c r="B32" s="106" t="s">
        <v>266</v>
      </c>
      <c r="C32" s="93" t="s">
        <v>222</v>
      </c>
      <c r="D32" s="94">
        <v>1</v>
      </c>
      <c r="E32" s="99">
        <v>25999</v>
      </c>
      <c r="F32" s="96">
        <f>(E32/2)*0.25</f>
        <v>3249.875</v>
      </c>
      <c r="H32" s="91">
        <v>1</v>
      </c>
      <c r="I32" s="106" t="s">
        <v>266</v>
      </c>
      <c r="J32" s="93" t="s">
        <v>222</v>
      </c>
      <c r="K32" s="94">
        <v>1</v>
      </c>
      <c r="L32" s="99">
        <v>25999</v>
      </c>
      <c r="M32" s="96">
        <f>(L32/2)*0.25</f>
        <v>3249.875</v>
      </c>
    </row>
    <row r="33" spans="1:13" ht="33.200000000000003" customHeight="1">
      <c r="A33" s="91">
        <v>2</v>
      </c>
      <c r="B33" s="106" t="s">
        <v>267</v>
      </c>
      <c r="C33" s="93" t="s">
        <v>268</v>
      </c>
      <c r="D33" s="94">
        <v>1</v>
      </c>
      <c r="E33" s="99">
        <f>E32*3%</f>
        <v>779.97</v>
      </c>
      <c r="F33" s="96">
        <f>(E33*D33)/4</f>
        <v>194.99250000000001</v>
      </c>
      <c r="H33" s="91">
        <v>2</v>
      </c>
      <c r="I33" s="106" t="s">
        <v>267</v>
      </c>
      <c r="J33" s="93" t="s">
        <v>268</v>
      </c>
      <c r="K33" s="94">
        <v>1</v>
      </c>
      <c r="L33" s="99">
        <f>L32*3%</f>
        <v>779.97</v>
      </c>
      <c r="M33" s="96">
        <f>(L33*K33)/4</f>
        <v>194.99250000000001</v>
      </c>
    </row>
    <row r="34" spans="1:13" ht="27.95" customHeight="1">
      <c r="A34" s="91">
        <v>3</v>
      </c>
      <c r="B34" s="106" t="s">
        <v>269</v>
      </c>
      <c r="C34" s="93" t="s">
        <v>268</v>
      </c>
      <c r="D34" s="94">
        <v>1</v>
      </c>
      <c r="E34" s="99">
        <v>251.25</v>
      </c>
      <c r="F34" s="96">
        <f>(E34*D34)/4</f>
        <v>62.8125</v>
      </c>
      <c r="H34" s="91">
        <v>3</v>
      </c>
      <c r="I34" s="106" t="s">
        <v>269</v>
      </c>
      <c r="J34" s="93" t="s">
        <v>268</v>
      </c>
      <c r="K34" s="94">
        <v>1</v>
      </c>
      <c r="L34" s="99">
        <v>251.25</v>
      </c>
      <c r="M34" s="96">
        <f>(L34*K34)/4</f>
        <v>62.8125</v>
      </c>
    </row>
    <row r="35" spans="1:13" ht="30" customHeight="1">
      <c r="A35" s="91">
        <v>4</v>
      </c>
      <c r="B35" s="106" t="s">
        <v>270</v>
      </c>
      <c r="C35" s="93" t="s">
        <v>271</v>
      </c>
      <c r="D35" s="94">
        <v>4</v>
      </c>
      <c r="E35" s="99">
        <v>250</v>
      </c>
      <c r="F35" s="96">
        <f>(E35*D35)/4</f>
        <v>250</v>
      </c>
      <c r="H35" s="91">
        <v>4</v>
      </c>
      <c r="I35" s="106" t="s">
        <v>270</v>
      </c>
      <c r="J35" s="93" t="s">
        <v>271</v>
      </c>
      <c r="K35" s="94">
        <v>4</v>
      </c>
      <c r="L35" s="99">
        <v>250</v>
      </c>
      <c r="M35" s="96">
        <f>(L35*K35)/4</f>
        <v>250</v>
      </c>
    </row>
    <row r="36" spans="1:13" ht="35.25" customHeight="1">
      <c r="A36" s="91">
        <v>5</v>
      </c>
      <c r="B36" s="106" t="s">
        <v>272</v>
      </c>
      <c r="C36" s="93" t="s">
        <v>273</v>
      </c>
      <c r="D36" s="94">
        <v>13</v>
      </c>
      <c r="E36" s="99">
        <v>150</v>
      </c>
      <c r="F36" s="96">
        <f>(E36*D36)/4</f>
        <v>487.5</v>
      </c>
      <c r="H36" s="91">
        <v>5</v>
      </c>
      <c r="I36" s="106" t="s">
        <v>272</v>
      </c>
      <c r="J36" s="93" t="s">
        <v>273</v>
      </c>
      <c r="K36" s="94">
        <v>13</v>
      </c>
      <c r="L36" s="99">
        <v>150</v>
      </c>
      <c r="M36" s="96">
        <f>(L36*K36)/4</f>
        <v>487.5</v>
      </c>
    </row>
    <row r="37" spans="1:13" ht="26.25" customHeight="1">
      <c r="A37" s="91">
        <v>6</v>
      </c>
      <c r="B37" s="114" t="s">
        <v>274</v>
      </c>
      <c r="C37" s="93" t="s">
        <v>275</v>
      </c>
      <c r="D37" s="94">
        <v>2192</v>
      </c>
      <c r="E37" s="99">
        <v>5.79</v>
      </c>
      <c r="F37" s="96">
        <f>SUM(D37*E37)/4</f>
        <v>3172.92</v>
      </c>
      <c r="H37" s="91">
        <v>6</v>
      </c>
      <c r="I37" s="114" t="s">
        <v>274</v>
      </c>
      <c r="J37" s="93" t="s">
        <v>275</v>
      </c>
      <c r="K37" s="94">
        <v>2192</v>
      </c>
      <c r="L37" s="99">
        <v>5.79</v>
      </c>
      <c r="M37" s="96">
        <f>SUM(K37*L37)/4</f>
        <v>3172.92</v>
      </c>
    </row>
    <row r="38" spans="1:13" ht="20.65" customHeight="1">
      <c r="A38" s="206" t="s">
        <v>276</v>
      </c>
      <c r="B38" s="206"/>
      <c r="C38" s="206"/>
      <c r="D38" s="206"/>
      <c r="E38" s="208">
        <f>SUM(F32:F37)</f>
        <v>7418.1</v>
      </c>
      <c r="F38" s="208"/>
      <c r="H38" s="206" t="s">
        <v>276</v>
      </c>
      <c r="I38" s="206"/>
      <c r="J38" s="206"/>
      <c r="K38" s="206"/>
      <c r="L38" s="208">
        <f>SUM(M32:M37)</f>
        <v>7418.1</v>
      </c>
      <c r="M38" s="208"/>
    </row>
    <row r="39" spans="1:13" ht="19.7" customHeight="1">
      <c r="A39" s="207" t="s">
        <v>277</v>
      </c>
      <c r="B39" s="207"/>
      <c r="C39" s="207"/>
      <c r="D39" s="207"/>
      <c r="E39" s="209">
        <f>E38/12</f>
        <v>618.17500000000007</v>
      </c>
      <c r="F39" s="209"/>
      <c r="H39" s="207" t="s">
        <v>277</v>
      </c>
      <c r="I39" s="207"/>
      <c r="J39" s="207"/>
      <c r="K39" s="207"/>
      <c r="L39" s="209">
        <f>L38/12</f>
        <v>618.17500000000007</v>
      </c>
      <c r="M39" s="209"/>
    </row>
    <row r="40" spans="1:13">
      <c r="A40" s="248" t="s">
        <v>278</v>
      </c>
      <c r="B40" s="248"/>
      <c r="C40" s="248"/>
      <c r="D40" s="248"/>
      <c r="E40" s="248"/>
      <c r="F40" s="248"/>
      <c r="H40" s="248" t="s">
        <v>278</v>
      </c>
      <c r="I40" s="248"/>
      <c r="J40" s="248"/>
      <c r="K40" s="248"/>
      <c r="L40" s="248"/>
      <c r="M40" s="248"/>
    </row>
    <row r="41" spans="1:13">
      <c r="A41"/>
    </row>
    <row r="42" spans="1:13">
      <c r="A42"/>
    </row>
  </sheetData>
  <mergeCells count="65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A17:F17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A24:D24"/>
    <mergeCell ref="E24:F24"/>
    <mergeCell ref="A18:A20"/>
    <mergeCell ref="B18:B20"/>
    <mergeCell ref="C18:C20"/>
    <mergeCell ref="D18:D20"/>
    <mergeCell ref="E18:F18"/>
    <mergeCell ref="E19:E20"/>
    <mergeCell ref="F19:F20"/>
    <mergeCell ref="J29:J31"/>
    <mergeCell ref="K29:K31"/>
    <mergeCell ref="L29:M29"/>
    <mergeCell ref="H21:K21"/>
    <mergeCell ref="L21:M21"/>
    <mergeCell ref="H22:K22"/>
    <mergeCell ref="L22:M22"/>
    <mergeCell ref="H23:M23"/>
    <mergeCell ref="C29:C31"/>
    <mergeCell ref="D29:D31"/>
    <mergeCell ref="E29:F29"/>
    <mergeCell ref="H29:H31"/>
    <mergeCell ref="I29:I31"/>
    <mergeCell ref="A25:D25"/>
    <mergeCell ref="E25:F25"/>
    <mergeCell ref="A26:F26"/>
    <mergeCell ref="A28:F28"/>
    <mergeCell ref="H28:M28"/>
    <mergeCell ref="E30:E31"/>
    <mergeCell ref="F30:F31"/>
    <mergeCell ref="L30:L31"/>
    <mergeCell ref="A40:F40"/>
    <mergeCell ref="H40:M40"/>
    <mergeCell ref="A38:D38"/>
    <mergeCell ref="E38:F38"/>
    <mergeCell ref="H38:K38"/>
    <mergeCell ref="L38:M38"/>
    <mergeCell ref="A39:D39"/>
    <mergeCell ref="E39:F39"/>
    <mergeCell ref="H39:K39"/>
    <mergeCell ref="L39:M39"/>
    <mergeCell ref="M30:M31"/>
    <mergeCell ref="A29:A31"/>
    <mergeCell ref="B29:B31"/>
  </mergeCells>
  <printOptions horizontalCentered="1"/>
  <pageMargins left="0.511811023622047" right="0.511811023622047" top="1.771653543307085" bottom="1.181102362204725" header="1.37795275590551" footer="0.78740157480314998"/>
  <pageSetup paperSize="9" scale="39" fitToWidth="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4EC4-3710-4537-A542-15A712638B0E}">
  <dimension ref="A2:AMD32"/>
  <sheetViews>
    <sheetView view="pageBreakPreview" zoomScale="85" zoomScaleNormal="100" zoomScaleSheetLayoutView="85" workbookViewId="0"/>
  </sheetViews>
  <sheetFormatPr defaultRowHeight="14.25"/>
  <cols>
    <col min="1" max="1" width="8.625" style="90" customWidth="1"/>
    <col min="2" max="2" width="33.75" customWidth="1"/>
    <col min="3" max="3" width="10.375" customWidth="1"/>
    <col min="4" max="4" width="12.125" customWidth="1"/>
    <col min="5" max="5" width="17.375" customWidth="1"/>
    <col min="6" max="6" width="18.75" customWidth="1"/>
    <col min="7" max="7" width="10.375" customWidth="1"/>
    <col min="8" max="8" width="11.25" customWidth="1"/>
    <col min="9" max="9" width="38.5" customWidth="1"/>
    <col min="10" max="10" width="8" customWidth="1"/>
    <col min="11" max="11" width="10" customWidth="1"/>
    <col min="12" max="12" width="18.625" customWidth="1"/>
    <col min="13" max="13" width="19.75" customWidth="1"/>
    <col min="14" max="250" width="8" customWidth="1"/>
    <col min="251" max="251" width="3.375" customWidth="1"/>
    <col min="252" max="252" width="49" customWidth="1"/>
    <col min="253" max="253" width="6.25" customWidth="1"/>
    <col min="254" max="254" width="5.125" customWidth="1"/>
    <col min="255" max="255" width="8.5" customWidth="1"/>
    <col min="256" max="256" width="8.25" customWidth="1"/>
    <col min="257" max="257" width="8.125" customWidth="1"/>
    <col min="258" max="258" width="8.375" customWidth="1"/>
    <col min="259" max="259" width="8.5" customWidth="1"/>
    <col min="260" max="260" width="8.625" customWidth="1"/>
    <col min="261" max="261" width="9.25" customWidth="1"/>
    <col min="262" max="262" width="10.125" customWidth="1"/>
    <col min="263" max="506" width="8" customWidth="1"/>
    <col min="507" max="507" width="3.375" customWidth="1"/>
    <col min="508" max="508" width="49" customWidth="1"/>
    <col min="509" max="509" width="6.25" customWidth="1"/>
    <col min="510" max="510" width="5.125" customWidth="1"/>
    <col min="511" max="511" width="8.5" customWidth="1"/>
    <col min="512" max="512" width="8.25" customWidth="1"/>
    <col min="513" max="513" width="8.125" customWidth="1"/>
    <col min="514" max="514" width="8.375" customWidth="1"/>
    <col min="515" max="515" width="8.5" customWidth="1"/>
    <col min="516" max="516" width="8.625" customWidth="1"/>
    <col min="517" max="517" width="9.25" customWidth="1"/>
    <col min="518" max="518" width="10.125" customWidth="1"/>
    <col min="519" max="762" width="8" customWidth="1"/>
    <col min="763" max="763" width="3.375" customWidth="1"/>
    <col min="764" max="764" width="49" customWidth="1"/>
    <col min="765" max="765" width="6.25" customWidth="1"/>
    <col min="766" max="766" width="5.125" customWidth="1"/>
    <col min="767" max="767" width="8.5" customWidth="1"/>
    <col min="768" max="768" width="8.25" customWidth="1"/>
    <col min="769" max="769" width="8.125" customWidth="1"/>
    <col min="770" max="770" width="8.375" customWidth="1"/>
    <col min="771" max="771" width="8.5" customWidth="1"/>
    <col min="772" max="772" width="8.625" customWidth="1"/>
    <col min="773" max="773" width="9.25" customWidth="1"/>
    <col min="774" max="774" width="10.125" customWidth="1"/>
    <col min="775" max="1018" width="8" customWidth="1"/>
    <col min="1019" max="1019" width="3.375" customWidth="1"/>
    <col min="1020" max="1020" width="49" customWidth="1"/>
    <col min="1021" max="1021" width="6.25" customWidth="1"/>
    <col min="1022" max="1022" width="5.125" customWidth="1"/>
    <col min="1023" max="1023" width="8.5" customWidth="1"/>
    <col min="1024" max="1024" width="8.25" customWidth="1"/>
    <col min="1025" max="1025" width="9" customWidth="1"/>
  </cols>
  <sheetData>
    <row r="2" spans="1:1018" ht="18.600000000000001" customHeight="1">
      <c r="A2" s="205" t="s">
        <v>279</v>
      </c>
      <c r="B2" s="205"/>
      <c r="C2" s="205"/>
      <c r="D2" s="205"/>
      <c r="E2" s="205"/>
      <c r="F2" s="205"/>
      <c r="H2" s="205" t="s">
        <v>280</v>
      </c>
      <c r="I2" s="205"/>
      <c r="J2" s="205"/>
      <c r="K2" s="205"/>
      <c r="L2" s="205"/>
      <c r="M2" s="205"/>
    </row>
    <row r="3" spans="1:1018">
      <c r="A3" s="206" t="s">
        <v>214</v>
      </c>
      <c r="B3" s="207" t="s">
        <v>215</v>
      </c>
      <c r="C3" s="206" t="s">
        <v>216</v>
      </c>
      <c r="D3" s="206" t="s">
        <v>217</v>
      </c>
      <c r="E3" s="206" t="s">
        <v>218</v>
      </c>
      <c r="F3" s="206"/>
      <c r="H3" s="206" t="s">
        <v>214</v>
      </c>
      <c r="I3" s="207" t="s">
        <v>215</v>
      </c>
      <c r="J3" s="206" t="s">
        <v>216</v>
      </c>
      <c r="K3" s="206" t="s">
        <v>217</v>
      </c>
      <c r="L3" s="206" t="s">
        <v>218</v>
      </c>
      <c r="M3" s="206"/>
    </row>
    <row r="4" spans="1:1018">
      <c r="A4" s="206"/>
      <c r="B4" s="207"/>
      <c r="C4" s="206"/>
      <c r="D4" s="206"/>
      <c r="E4" s="207" t="s">
        <v>219</v>
      </c>
      <c r="F4" s="207" t="s">
        <v>220</v>
      </c>
      <c r="H4" s="206"/>
      <c r="I4" s="207"/>
      <c r="J4" s="206"/>
      <c r="K4" s="206"/>
      <c r="L4" s="207" t="s">
        <v>219</v>
      </c>
      <c r="M4" s="207" t="s">
        <v>220</v>
      </c>
    </row>
    <row r="5" spans="1:1018">
      <c r="A5" s="206"/>
      <c r="B5" s="207"/>
      <c r="C5" s="206"/>
      <c r="D5" s="206"/>
      <c r="E5" s="207"/>
      <c r="F5" s="207"/>
      <c r="H5" s="206"/>
      <c r="I5" s="207"/>
      <c r="J5" s="206"/>
      <c r="K5" s="206"/>
      <c r="L5" s="207"/>
      <c r="M5" s="207"/>
    </row>
    <row r="6" spans="1:1018" s="97" customFormat="1" ht="35.1" customHeight="1">
      <c r="A6" s="91">
        <v>1</v>
      </c>
      <c r="B6" s="92" t="s">
        <v>221</v>
      </c>
      <c r="C6" s="93" t="s">
        <v>222</v>
      </c>
      <c r="D6" s="94">
        <v>2</v>
      </c>
      <c r="E6" s="95">
        <v>99</v>
      </c>
      <c r="F6" s="96">
        <f t="shared" ref="F6:F12" si="0">SUM(D6*E6)</f>
        <v>198</v>
      </c>
      <c r="H6" s="91">
        <v>1</v>
      </c>
      <c r="I6" s="98" t="s">
        <v>227</v>
      </c>
      <c r="J6" s="93" t="s">
        <v>222</v>
      </c>
      <c r="K6" s="94">
        <v>1</v>
      </c>
      <c r="L6" s="99">
        <v>80</v>
      </c>
      <c r="M6" s="96">
        <f>SUM(K6*L6)*0.1</f>
        <v>8</v>
      </c>
    </row>
    <row r="7" spans="1:1018" s="97" customFormat="1" ht="32.85" customHeight="1">
      <c r="A7" s="91">
        <v>2</v>
      </c>
      <c r="B7" s="100" t="s">
        <v>224</v>
      </c>
      <c r="C7" s="93" t="s">
        <v>222</v>
      </c>
      <c r="D7" s="94">
        <v>2</v>
      </c>
      <c r="E7" s="99">
        <v>60</v>
      </c>
      <c r="F7" s="96">
        <f t="shared" si="0"/>
        <v>120</v>
      </c>
      <c r="H7" s="91">
        <v>2</v>
      </c>
      <c r="I7" s="98" t="s">
        <v>230</v>
      </c>
      <c r="J7" s="93" t="s">
        <v>222</v>
      </c>
      <c r="K7" s="94">
        <v>1</v>
      </c>
      <c r="L7" s="99">
        <v>10.5</v>
      </c>
      <c r="M7" s="96">
        <f>SUM(K7*L7)*0.1</f>
        <v>1.05</v>
      </c>
    </row>
    <row r="8" spans="1:1018" s="97" customFormat="1" ht="26.1" customHeight="1">
      <c r="A8" s="91">
        <v>3</v>
      </c>
      <c r="B8" s="100" t="s">
        <v>226</v>
      </c>
      <c r="C8" s="93" t="s">
        <v>222</v>
      </c>
      <c r="D8" s="94">
        <v>2</v>
      </c>
      <c r="E8" s="99">
        <v>11</v>
      </c>
      <c r="F8" s="96">
        <f t="shared" si="0"/>
        <v>22</v>
      </c>
      <c r="H8" s="91">
        <v>3</v>
      </c>
      <c r="I8" s="106" t="s">
        <v>239</v>
      </c>
      <c r="J8" s="93" t="s">
        <v>222</v>
      </c>
      <c r="K8" s="94">
        <v>1</v>
      </c>
      <c r="L8" s="99">
        <v>389.9</v>
      </c>
      <c r="M8" s="96">
        <f>SUM(K8*L8)*0.1</f>
        <v>38.99</v>
      </c>
    </row>
    <row r="9" spans="1:1018" s="97" customFormat="1" ht="29.1" customHeight="1">
      <c r="A9" s="91">
        <v>4</v>
      </c>
      <c r="B9" s="103" t="s">
        <v>228</v>
      </c>
      <c r="C9" s="93" t="s">
        <v>229</v>
      </c>
      <c r="D9" s="94">
        <v>2</v>
      </c>
      <c r="E9" s="99">
        <v>3.5</v>
      </c>
      <c r="F9" s="96">
        <f t="shared" si="0"/>
        <v>7</v>
      </c>
      <c r="H9" s="91">
        <v>4</v>
      </c>
      <c r="I9" s="104" t="s">
        <v>281</v>
      </c>
      <c r="J9" s="93" t="s">
        <v>222</v>
      </c>
      <c r="K9" s="94">
        <v>1</v>
      </c>
      <c r="L9" s="99">
        <v>17277.599999999999</v>
      </c>
      <c r="M9" s="96">
        <f>SUM(K9*L9)*0.1</f>
        <v>1727.76</v>
      </c>
    </row>
    <row r="10" spans="1:1018" s="97" customFormat="1" ht="23.85" customHeight="1">
      <c r="A10" s="91">
        <v>5</v>
      </c>
      <c r="B10" s="115" t="s">
        <v>231</v>
      </c>
      <c r="C10" s="93" t="s">
        <v>222</v>
      </c>
      <c r="D10" s="94">
        <v>1</v>
      </c>
      <c r="E10" s="99">
        <v>7.5</v>
      </c>
      <c r="F10" s="96">
        <f t="shared" si="0"/>
        <v>7.5</v>
      </c>
      <c r="H10" s="91">
        <v>5</v>
      </c>
      <c r="I10" s="108" t="s">
        <v>243</v>
      </c>
      <c r="J10" s="102" t="s">
        <v>222</v>
      </c>
      <c r="K10" s="102">
        <v>1</v>
      </c>
      <c r="L10" s="109">
        <v>9.6</v>
      </c>
      <c r="M10" s="96">
        <f>SUM(K10*L10)*0.1</f>
        <v>0.96</v>
      </c>
    </row>
    <row r="11" spans="1:1018" s="97" customFormat="1" ht="31.35" customHeight="1">
      <c r="A11" s="91">
        <v>6</v>
      </c>
      <c r="B11" s="116" t="s">
        <v>282</v>
      </c>
      <c r="C11" s="93" t="s">
        <v>222</v>
      </c>
      <c r="D11" s="94">
        <v>1</v>
      </c>
      <c r="E11" s="99">
        <v>179.9</v>
      </c>
      <c r="F11" s="96">
        <f t="shared" si="0"/>
        <v>179.9</v>
      </c>
      <c r="H11" s="206" t="s">
        <v>244</v>
      </c>
      <c r="I11" s="206"/>
      <c r="J11" s="206"/>
      <c r="K11" s="206"/>
      <c r="L11" s="208">
        <f>SUM(M6:M10)</f>
        <v>1776.76</v>
      </c>
      <c r="M11" s="208"/>
    </row>
    <row r="12" spans="1:1018" ht="28.35" customHeight="1">
      <c r="A12" s="91">
        <v>7</v>
      </c>
      <c r="B12" s="113" t="s">
        <v>236</v>
      </c>
      <c r="C12" s="93" t="s">
        <v>222</v>
      </c>
      <c r="D12" s="94">
        <v>1</v>
      </c>
      <c r="E12" s="99">
        <v>20</v>
      </c>
      <c r="F12" s="96">
        <f t="shared" si="0"/>
        <v>20</v>
      </c>
      <c r="G12" s="97"/>
      <c r="H12" s="207" t="s">
        <v>246</v>
      </c>
      <c r="I12" s="207"/>
      <c r="J12" s="207"/>
      <c r="K12" s="207"/>
      <c r="L12" s="209">
        <f>L11/12</f>
        <v>148.06333333333333</v>
      </c>
      <c r="M12" s="209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  <c r="IR12" s="97"/>
      <c r="IS12" s="97"/>
      <c r="IT12" s="97"/>
      <c r="IU12" s="97"/>
      <c r="IV12" s="97"/>
      <c r="IW12" s="97"/>
      <c r="IX12" s="97"/>
      <c r="IY12" s="97"/>
      <c r="IZ12" s="97"/>
      <c r="JA12" s="97"/>
      <c r="JB12" s="97"/>
      <c r="JC12" s="97"/>
      <c r="JD12" s="97"/>
      <c r="JE12" s="97"/>
      <c r="JF12" s="97"/>
      <c r="JG12" s="97"/>
      <c r="JH12" s="97"/>
      <c r="JI12" s="97"/>
      <c r="JJ12" s="97"/>
      <c r="JK12" s="97"/>
      <c r="JL12" s="97"/>
      <c r="JM12" s="97"/>
      <c r="JN12" s="97"/>
      <c r="JO12" s="97"/>
      <c r="JP12" s="97"/>
      <c r="JQ12" s="97"/>
      <c r="JR12" s="97"/>
      <c r="JS12" s="97"/>
      <c r="JT12" s="97"/>
      <c r="JU12" s="97"/>
      <c r="JV12" s="97"/>
      <c r="JW12" s="97"/>
      <c r="JX12" s="97"/>
      <c r="JY12" s="97"/>
      <c r="JZ12" s="97"/>
      <c r="KA12" s="97"/>
      <c r="KB12" s="97"/>
      <c r="KC12" s="97"/>
      <c r="KD12" s="97"/>
      <c r="KE12" s="97"/>
      <c r="KF12" s="97"/>
      <c r="KG12" s="97"/>
      <c r="KH12" s="97"/>
      <c r="KI12" s="97"/>
      <c r="KJ12" s="97"/>
      <c r="KK12" s="97"/>
      <c r="KL12" s="97"/>
      <c r="KM12" s="97"/>
      <c r="KN12" s="97"/>
      <c r="KO12" s="97"/>
      <c r="KP12" s="97"/>
      <c r="KQ12" s="97"/>
      <c r="KR12" s="97"/>
      <c r="KS12" s="97"/>
      <c r="KT12" s="97"/>
      <c r="KU12" s="97"/>
      <c r="KV12" s="97"/>
      <c r="KW12" s="97"/>
      <c r="KX12" s="97"/>
      <c r="KY12" s="97"/>
      <c r="KZ12" s="97"/>
      <c r="LA12" s="97"/>
      <c r="LB12" s="97"/>
      <c r="LC12" s="97"/>
      <c r="LD12" s="97"/>
      <c r="LE12" s="97"/>
      <c r="LF12" s="97"/>
      <c r="LG12" s="97"/>
      <c r="LH12" s="97"/>
      <c r="LI12" s="97"/>
      <c r="LJ12" s="97"/>
      <c r="LK12" s="97"/>
      <c r="LL12" s="97"/>
      <c r="LM12" s="97"/>
      <c r="LN12" s="97"/>
      <c r="LO12" s="97"/>
      <c r="LP12" s="97"/>
      <c r="LQ12" s="97"/>
      <c r="LR12" s="97"/>
      <c r="LS12" s="97"/>
      <c r="LT12" s="97"/>
      <c r="LU12" s="97"/>
      <c r="LV12" s="97"/>
      <c r="LW12" s="97"/>
      <c r="LX12" s="97"/>
      <c r="LY12" s="97"/>
      <c r="LZ12" s="97"/>
      <c r="MA12" s="97"/>
      <c r="MB12" s="97"/>
      <c r="MC12" s="97"/>
      <c r="MD12" s="97"/>
      <c r="ME12" s="97"/>
      <c r="MF12" s="97"/>
      <c r="MG12" s="97"/>
      <c r="MH12" s="97"/>
      <c r="MI12" s="97"/>
      <c r="MJ12" s="97"/>
      <c r="MK12" s="97"/>
      <c r="ML12" s="97"/>
      <c r="MM12" s="97"/>
      <c r="MN12" s="97"/>
      <c r="MO12" s="97"/>
      <c r="MP12" s="97"/>
      <c r="MQ12" s="97"/>
      <c r="MR12" s="97"/>
      <c r="MS12" s="97"/>
      <c r="MT12" s="97"/>
      <c r="MU12" s="97"/>
      <c r="MV12" s="97"/>
      <c r="MW12" s="97"/>
      <c r="MX12" s="97"/>
      <c r="MY12" s="97"/>
      <c r="MZ12" s="97"/>
      <c r="NA12" s="97"/>
      <c r="NB12" s="97"/>
      <c r="NC12" s="97"/>
      <c r="ND12" s="97"/>
      <c r="NE12" s="97"/>
      <c r="NF12" s="97"/>
      <c r="NG12" s="97"/>
      <c r="NH12" s="97"/>
      <c r="NI12" s="97"/>
      <c r="NJ12" s="97"/>
      <c r="NK12" s="97"/>
      <c r="NL12" s="97"/>
      <c r="NM12" s="97"/>
      <c r="NN12" s="97"/>
      <c r="NO12" s="97"/>
      <c r="NP12" s="97"/>
      <c r="NQ12" s="97"/>
      <c r="NR12" s="97"/>
      <c r="NS12" s="97"/>
      <c r="NT12" s="97"/>
      <c r="NU12" s="97"/>
      <c r="NV12" s="97"/>
      <c r="NW12" s="97"/>
      <c r="NX12" s="97"/>
      <c r="NY12" s="97"/>
      <c r="NZ12" s="97"/>
      <c r="OA12" s="97"/>
      <c r="OB12" s="97"/>
      <c r="OC12" s="97"/>
      <c r="OD12" s="97"/>
      <c r="OE12" s="97"/>
      <c r="OF12" s="97"/>
      <c r="OG12" s="97"/>
      <c r="OH12" s="97"/>
      <c r="OI12" s="97"/>
      <c r="OJ12" s="97"/>
      <c r="OK12" s="97"/>
      <c r="OL12" s="97"/>
      <c r="OM12" s="97"/>
      <c r="ON12" s="97"/>
      <c r="OO12" s="97"/>
      <c r="OP12" s="97"/>
      <c r="OQ12" s="97"/>
      <c r="OR12" s="97"/>
      <c r="OS12" s="97"/>
      <c r="OT12" s="97"/>
      <c r="OU12" s="97"/>
      <c r="OV12" s="97"/>
      <c r="OW12" s="97"/>
      <c r="OX12" s="97"/>
      <c r="OY12" s="97"/>
      <c r="OZ12" s="97"/>
      <c r="PA12" s="97"/>
      <c r="PB12" s="97"/>
      <c r="PC12" s="97"/>
      <c r="PD12" s="97"/>
      <c r="PE12" s="97"/>
      <c r="PF12" s="97"/>
      <c r="PG12" s="97"/>
      <c r="PH12" s="97"/>
      <c r="PI12" s="97"/>
      <c r="PJ12" s="97"/>
      <c r="PK12" s="97"/>
      <c r="PL12" s="97"/>
      <c r="PM12" s="97"/>
      <c r="PN12" s="97"/>
      <c r="PO12" s="97"/>
      <c r="PP12" s="97"/>
      <c r="PQ12" s="97"/>
      <c r="PR12" s="97"/>
      <c r="PS12" s="97"/>
      <c r="PT12" s="97"/>
      <c r="PU12" s="97"/>
      <c r="PV12" s="97"/>
      <c r="PW12" s="97"/>
      <c r="PX12" s="97"/>
      <c r="PY12" s="97"/>
      <c r="PZ12" s="97"/>
      <c r="QA12" s="97"/>
      <c r="QB12" s="97"/>
      <c r="QC12" s="97"/>
      <c r="QD12" s="97"/>
      <c r="QE12" s="97"/>
      <c r="QF12" s="97"/>
      <c r="QG12" s="97"/>
      <c r="QH12" s="97"/>
      <c r="QI12" s="97"/>
      <c r="QJ12" s="97"/>
      <c r="QK12" s="97"/>
      <c r="QL12" s="97"/>
      <c r="QM12" s="97"/>
      <c r="QN12" s="97"/>
      <c r="QO12" s="97"/>
      <c r="QP12" s="97"/>
      <c r="QQ12" s="97"/>
      <c r="QR12" s="97"/>
      <c r="QS12" s="97"/>
      <c r="QT12" s="97"/>
      <c r="QU12" s="97"/>
      <c r="QV12" s="97"/>
      <c r="QW12" s="97"/>
      <c r="QX12" s="97"/>
      <c r="QY12" s="97"/>
      <c r="QZ12" s="97"/>
      <c r="RA12" s="97"/>
      <c r="RB12" s="97"/>
      <c r="RC12" s="97"/>
      <c r="RD12" s="97"/>
      <c r="RE12" s="97"/>
      <c r="RF12" s="97"/>
      <c r="RG12" s="97"/>
      <c r="RH12" s="97"/>
      <c r="RI12" s="97"/>
      <c r="RJ12" s="97"/>
      <c r="RK12" s="97"/>
      <c r="RL12" s="97"/>
      <c r="RM12" s="97"/>
      <c r="RN12" s="97"/>
      <c r="RO12" s="97"/>
      <c r="RP12" s="97"/>
      <c r="RQ12" s="97"/>
      <c r="RR12" s="97"/>
      <c r="RS12" s="97"/>
      <c r="RT12" s="97"/>
      <c r="RU12" s="97"/>
      <c r="RV12" s="97"/>
      <c r="RW12" s="97"/>
      <c r="RX12" s="97"/>
      <c r="RY12" s="97"/>
      <c r="RZ12" s="97"/>
      <c r="SA12" s="97"/>
      <c r="SB12" s="97"/>
      <c r="SC12" s="97"/>
      <c r="SD12" s="97"/>
      <c r="SE12" s="97"/>
      <c r="SF12" s="97"/>
      <c r="SG12" s="97"/>
      <c r="SH12" s="97"/>
      <c r="SI12" s="97"/>
      <c r="SJ12" s="97"/>
      <c r="SK12" s="97"/>
      <c r="SL12" s="97"/>
      <c r="SM12" s="97"/>
      <c r="SN12" s="97"/>
      <c r="SO12" s="97"/>
      <c r="SP12" s="97"/>
      <c r="SQ12" s="97"/>
      <c r="SR12" s="97"/>
      <c r="SS12" s="97"/>
      <c r="ST12" s="97"/>
      <c r="SU12" s="97"/>
      <c r="SV12" s="97"/>
      <c r="SW12" s="97"/>
      <c r="SX12" s="97"/>
      <c r="SY12" s="97"/>
      <c r="SZ12" s="97"/>
      <c r="TA12" s="97"/>
      <c r="TB12" s="97"/>
      <c r="TC12" s="97"/>
      <c r="TD12" s="97"/>
      <c r="TE12" s="97"/>
      <c r="TF12" s="97"/>
      <c r="TG12" s="97"/>
      <c r="TH12" s="97"/>
      <c r="TI12" s="97"/>
      <c r="TJ12" s="97"/>
      <c r="TK12" s="97"/>
      <c r="TL12" s="97"/>
      <c r="TM12" s="97"/>
      <c r="TN12" s="97"/>
      <c r="TO12" s="97"/>
      <c r="TP12" s="97"/>
      <c r="TQ12" s="97"/>
      <c r="TR12" s="97"/>
      <c r="TS12" s="97"/>
      <c r="TT12" s="97"/>
      <c r="TU12" s="97"/>
      <c r="TV12" s="97"/>
      <c r="TW12" s="97"/>
      <c r="TX12" s="97"/>
      <c r="TY12" s="97"/>
      <c r="TZ12" s="97"/>
      <c r="UA12" s="97"/>
      <c r="UB12" s="97"/>
      <c r="UC12" s="97"/>
      <c r="UD12" s="97"/>
      <c r="UE12" s="97"/>
      <c r="UF12" s="97"/>
      <c r="UG12" s="97"/>
      <c r="UH12" s="97"/>
      <c r="UI12" s="97"/>
      <c r="UJ12" s="97"/>
      <c r="UK12" s="97"/>
      <c r="UL12" s="97"/>
      <c r="UM12" s="97"/>
      <c r="UN12" s="97"/>
      <c r="UO12" s="97"/>
      <c r="UP12" s="97"/>
      <c r="UQ12" s="97"/>
      <c r="UR12" s="97"/>
      <c r="US12" s="97"/>
      <c r="UT12" s="97"/>
      <c r="UU12" s="97"/>
      <c r="UV12" s="97"/>
      <c r="UW12" s="97"/>
      <c r="UX12" s="97"/>
      <c r="UY12" s="97"/>
      <c r="UZ12" s="97"/>
      <c r="VA12" s="97"/>
      <c r="VB12" s="97"/>
      <c r="VC12" s="97"/>
      <c r="VD12" s="97"/>
      <c r="VE12" s="97"/>
      <c r="VF12" s="97"/>
      <c r="VG12" s="97"/>
      <c r="VH12" s="97"/>
      <c r="VI12" s="97"/>
      <c r="VJ12" s="97"/>
      <c r="VK12" s="97"/>
      <c r="VL12" s="97"/>
      <c r="VM12" s="97"/>
      <c r="VN12" s="97"/>
      <c r="VO12" s="97"/>
      <c r="VP12" s="97"/>
      <c r="VQ12" s="97"/>
      <c r="VR12" s="97"/>
      <c r="VS12" s="97"/>
      <c r="VT12" s="97"/>
      <c r="VU12" s="97"/>
      <c r="VV12" s="97"/>
      <c r="VW12" s="97"/>
      <c r="VX12" s="97"/>
      <c r="VY12" s="97"/>
      <c r="VZ12" s="97"/>
      <c r="WA12" s="97"/>
      <c r="WB12" s="97"/>
      <c r="WC12" s="97"/>
      <c r="WD12" s="97"/>
      <c r="WE12" s="97"/>
      <c r="WF12" s="97"/>
      <c r="WG12" s="97"/>
      <c r="WH12" s="97"/>
      <c r="WI12" s="97"/>
      <c r="WJ12" s="97"/>
      <c r="WK12" s="97"/>
      <c r="WL12" s="97"/>
      <c r="WM12" s="97"/>
      <c r="WN12" s="97"/>
      <c r="WO12" s="97"/>
      <c r="WP12" s="97"/>
      <c r="WQ12" s="97"/>
      <c r="WR12" s="97"/>
      <c r="WS12" s="97"/>
      <c r="WT12" s="97"/>
      <c r="WU12" s="97"/>
      <c r="WV12" s="97"/>
      <c r="WW12" s="97"/>
      <c r="WX12" s="97"/>
      <c r="WY12" s="97"/>
      <c r="WZ12" s="97"/>
      <c r="XA12" s="97"/>
      <c r="XB12" s="97"/>
      <c r="XC12" s="97"/>
      <c r="XD12" s="97"/>
      <c r="XE12" s="97"/>
      <c r="XF12" s="97"/>
      <c r="XG12" s="97"/>
      <c r="XH12" s="97"/>
      <c r="XI12" s="97"/>
      <c r="XJ12" s="97"/>
      <c r="XK12" s="97"/>
      <c r="XL12" s="97"/>
      <c r="XM12" s="97"/>
      <c r="XN12" s="97"/>
      <c r="XO12" s="97"/>
      <c r="XP12" s="97"/>
      <c r="XQ12" s="97"/>
      <c r="XR12" s="97"/>
      <c r="XS12" s="97"/>
      <c r="XT12" s="97"/>
      <c r="XU12" s="97"/>
      <c r="XV12" s="97"/>
      <c r="XW12" s="97"/>
      <c r="XX12" s="97"/>
      <c r="XY12" s="97"/>
      <c r="XZ12" s="97"/>
      <c r="YA12" s="97"/>
      <c r="YB12" s="97"/>
      <c r="YC12" s="97"/>
      <c r="YD12" s="97"/>
      <c r="YE12" s="97"/>
      <c r="YF12" s="97"/>
      <c r="YG12" s="97"/>
      <c r="YH12" s="97"/>
      <c r="YI12" s="97"/>
      <c r="YJ12" s="97"/>
      <c r="YK12" s="97"/>
      <c r="YL12" s="97"/>
      <c r="YM12" s="97"/>
      <c r="YN12" s="97"/>
      <c r="YO12" s="97"/>
      <c r="YP12" s="97"/>
      <c r="YQ12" s="97"/>
      <c r="YR12" s="97"/>
      <c r="YS12" s="97"/>
      <c r="YT12" s="97"/>
      <c r="YU12" s="97"/>
      <c r="YV12" s="97"/>
      <c r="YW12" s="97"/>
      <c r="YX12" s="97"/>
      <c r="YY12" s="97"/>
      <c r="YZ12" s="97"/>
      <c r="ZA12" s="97"/>
      <c r="ZB12" s="97"/>
      <c r="ZC12" s="97"/>
      <c r="ZD12" s="97"/>
      <c r="ZE12" s="97"/>
      <c r="ZF12" s="97"/>
      <c r="ZG12" s="97"/>
      <c r="ZH12" s="97"/>
      <c r="ZI12" s="97"/>
      <c r="ZJ12" s="97"/>
      <c r="ZK12" s="97"/>
      <c r="ZL12" s="97"/>
      <c r="ZM12" s="97"/>
      <c r="ZN12" s="97"/>
      <c r="ZO12" s="97"/>
      <c r="ZP12" s="97"/>
      <c r="ZQ12" s="97"/>
      <c r="ZR12" s="97"/>
      <c r="ZS12" s="97"/>
      <c r="ZT12" s="97"/>
      <c r="ZU12" s="97"/>
      <c r="ZV12" s="97"/>
      <c r="ZW12" s="97"/>
      <c r="ZX12" s="97"/>
      <c r="ZY12" s="97"/>
      <c r="ZZ12" s="97"/>
      <c r="AAA12" s="97"/>
      <c r="AAB12" s="97"/>
      <c r="AAC12" s="97"/>
      <c r="AAD12" s="97"/>
      <c r="AAE12" s="97"/>
      <c r="AAF12" s="97"/>
      <c r="AAG12" s="97"/>
      <c r="AAH12" s="97"/>
      <c r="AAI12" s="97"/>
      <c r="AAJ12" s="97"/>
      <c r="AAK12" s="97"/>
      <c r="AAL12" s="97"/>
      <c r="AAM12" s="97"/>
      <c r="AAN12" s="97"/>
      <c r="AAO12" s="97"/>
      <c r="AAP12" s="97"/>
      <c r="AAQ12" s="97"/>
      <c r="AAR12" s="97"/>
      <c r="AAS12" s="97"/>
      <c r="AAT12" s="97"/>
      <c r="AAU12" s="97"/>
      <c r="AAV12" s="97"/>
      <c r="AAW12" s="97"/>
      <c r="AAX12" s="97"/>
      <c r="AAY12" s="97"/>
      <c r="AAZ12" s="97"/>
      <c r="ABA12" s="97"/>
      <c r="ABB12" s="97"/>
      <c r="ABC12" s="97"/>
      <c r="ABD12" s="97"/>
      <c r="ABE12" s="97"/>
      <c r="ABF12" s="97"/>
      <c r="ABG12" s="97"/>
      <c r="ABH12" s="97"/>
      <c r="ABI12" s="97"/>
      <c r="ABJ12" s="97"/>
      <c r="ABK12" s="97"/>
      <c r="ABL12" s="97"/>
      <c r="ABM12" s="97"/>
      <c r="ABN12" s="97"/>
      <c r="ABO12" s="97"/>
      <c r="ABP12" s="97"/>
      <c r="ABQ12" s="97"/>
      <c r="ABR12" s="97"/>
      <c r="ABS12" s="97"/>
      <c r="ABT12" s="97"/>
      <c r="ABU12" s="97"/>
      <c r="ABV12" s="97"/>
      <c r="ABW12" s="97"/>
      <c r="ABX12" s="97"/>
      <c r="ABY12" s="97"/>
      <c r="ABZ12" s="97"/>
      <c r="ACA12" s="97"/>
      <c r="ACB12" s="97"/>
      <c r="ACC12" s="97"/>
      <c r="ACD12" s="97"/>
      <c r="ACE12" s="97"/>
      <c r="ACF12" s="97"/>
      <c r="ACG12" s="97"/>
      <c r="ACH12" s="97"/>
      <c r="ACI12" s="97"/>
      <c r="ACJ12" s="97"/>
      <c r="ACK12" s="97"/>
      <c r="ACL12" s="97"/>
      <c r="ACM12" s="97"/>
      <c r="ACN12" s="97"/>
      <c r="ACO12" s="97"/>
      <c r="ACP12" s="97"/>
      <c r="ACQ12" s="97"/>
      <c r="ACR12" s="97"/>
      <c r="ACS12" s="97"/>
      <c r="ACT12" s="97"/>
      <c r="ACU12" s="97"/>
      <c r="ACV12" s="97"/>
      <c r="ACW12" s="97"/>
      <c r="ACX12" s="97"/>
      <c r="ACY12" s="97"/>
      <c r="ACZ12" s="97"/>
      <c r="ADA12" s="97"/>
      <c r="ADB12" s="97"/>
      <c r="ADC12" s="97"/>
      <c r="ADD12" s="97"/>
      <c r="ADE12" s="97"/>
      <c r="ADF12" s="97"/>
      <c r="ADG12" s="97"/>
      <c r="ADH12" s="97"/>
      <c r="ADI12" s="97"/>
      <c r="ADJ12" s="97"/>
      <c r="ADK12" s="97"/>
      <c r="ADL12" s="97"/>
      <c r="ADM12" s="97"/>
      <c r="ADN12" s="97"/>
      <c r="ADO12" s="97"/>
      <c r="ADP12" s="97"/>
      <c r="ADQ12" s="97"/>
      <c r="ADR12" s="97"/>
      <c r="ADS12" s="97"/>
      <c r="ADT12" s="97"/>
      <c r="ADU12" s="97"/>
      <c r="ADV12" s="97"/>
      <c r="ADW12" s="97"/>
      <c r="ADX12" s="97"/>
      <c r="ADY12" s="97"/>
      <c r="ADZ12" s="97"/>
      <c r="AEA12" s="97"/>
      <c r="AEB12" s="97"/>
      <c r="AEC12" s="97"/>
      <c r="AED12" s="97"/>
      <c r="AEE12" s="97"/>
      <c r="AEF12" s="97"/>
      <c r="AEG12" s="97"/>
      <c r="AEH12" s="97"/>
      <c r="AEI12" s="97"/>
      <c r="AEJ12" s="97"/>
      <c r="AEK12" s="97"/>
      <c r="AEL12" s="97"/>
      <c r="AEM12" s="97"/>
      <c r="AEN12" s="97"/>
      <c r="AEO12" s="97"/>
      <c r="AEP12" s="97"/>
      <c r="AEQ12" s="97"/>
      <c r="AER12" s="97"/>
      <c r="AES12" s="97"/>
      <c r="AET12" s="97"/>
      <c r="AEU12" s="97"/>
      <c r="AEV12" s="97"/>
      <c r="AEW12" s="97"/>
      <c r="AEX12" s="97"/>
      <c r="AEY12" s="97"/>
      <c r="AEZ12" s="97"/>
      <c r="AFA12" s="97"/>
      <c r="AFB12" s="97"/>
      <c r="AFC12" s="97"/>
      <c r="AFD12" s="97"/>
      <c r="AFE12" s="97"/>
      <c r="AFF12" s="97"/>
      <c r="AFG12" s="97"/>
      <c r="AFH12" s="97"/>
      <c r="AFI12" s="97"/>
      <c r="AFJ12" s="97"/>
      <c r="AFK12" s="97"/>
      <c r="AFL12" s="97"/>
      <c r="AFM12" s="97"/>
      <c r="AFN12" s="97"/>
      <c r="AFO12" s="97"/>
      <c r="AFP12" s="97"/>
      <c r="AFQ12" s="97"/>
      <c r="AFR12" s="97"/>
      <c r="AFS12" s="97"/>
      <c r="AFT12" s="97"/>
      <c r="AFU12" s="97"/>
      <c r="AFV12" s="97"/>
      <c r="AFW12" s="97"/>
      <c r="AFX12" s="97"/>
      <c r="AFY12" s="97"/>
      <c r="AFZ12" s="97"/>
      <c r="AGA12" s="97"/>
      <c r="AGB12" s="97"/>
      <c r="AGC12" s="97"/>
      <c r="AGD12" s="97"/>
      <c r="AGE12" s="97"/>
      <c r="AGF12" s="97"/>
      <c r="AGG12" s="97"/>
      <c r="AGH12" s="97"/>
      <c r="AGI12" s="97"/>
      <c r="AGJ12" s="97"/>
      <c r="AGK12" s="97"/>
      <c r="AGL12" s="97"/>
      <c r="AGM12" s="97"/>
      <c r="AGN12" s="97"/>
      <c r="AGO12" s="97"/>
      <c r="AGP12" s="97"/>
      <c r="AGQ12" s="97"/>
      <c r="AGR12" s="97"/>
      <c r="AGS12" s="97"/>
      <c r="AGT12" s="97"/>
      <c r="AGU12" s="97"/>
      <c r="AGV12" s="97"/>
      <c r="AGW12" s="97"/>
      <c r="AGX12" s="97"/>
      <c r="AGY12" s="97"/>
      <c r="AGZ12" s="97"/>
      <c r="AHA12" s="97"/>
      <c r="AHB12" s="97"/>
      <c r="AHC12" s="97"/>
      <c r="AHD12" s="97"/>
      <c r="AHE12" s="97"/>
      <c r="AHF12" s="97"/>
      <c r="AHG12" s="97"/>
      <c r="AHH12" s="97"/>
      <c r="AHI12" s="97"/>
      <c r="AHJ12" s="97"/>
      <c r="AHK12" s="97"/>
      <c r="AHL12" s="97"/>
      <c r="AHM12" s="97"/>
      <c r="AHN12" s="97"/>
      <c r="AHO12" s="97"/>
      <c r="AHP12" s="97"/>
      <c r="AHQ12" s="97"/>
      <c r="AHR12" s="97"/>
      <c r="AHS12" s="97"/>
      <c r="AHT12" s="97"/>
      <c r="AHU12" s="97"/>
      <c r="AHV12" s="97"/>
      <c r="AHW12" s="97"/>
      <c r="AHX12" s="97"/>
      <c r="AHY12" s="97"/>
      <c r="AHZ12" s="97"/>
      <c r="AIA12" s="97"/>
      <c r="AIB12" s="97"/>
      <c r="AIC12" s="97"/>
      <c r="AID12" s="97"/>
      <c r="AIE12" s="97"/>
      <c r="AIF12" s="97"/>
      <c r="AIG12" s="97"/>
      <c r="AIH12" s="97"/>
      <c r="AII12" s="97"/>
      <c r="AIJ12" s="97"/>
      <c r="AIK12" s="97"/>
      <c r="AIL12" s="97"/>
      <c r="AIM12" s="97"/>
      <c r="AIN12" s="97"/>
      <c r="AIO12" s="97"/>
      <c r="AIP12" s="97"/>
      <c r="AIQ12" s="97"/>
      <c r="AIR12" s="97"/>
      <c r="AIS12" s="97"/>
      <c r="AIT12" s="97"/>
      <c r="AIU12" s="97"/>
      <c r="AIV12" s="97"/>
      <c r="AIW12" s="97"/>
      <c r="AIX12" s="97"/>
      <c r="AIY12" s="97"/>
      <c r="AIZ12" s="97"/>
      <c r="AJA12" s="97"/>
      <c r="AJB12" s="97"/>
      <c r="AJC12" s="97"/>
      <c r="AJD12" s="97"/>
      <c r="AJE12" s="97"/>
      <c r="AJF12" s="97"/>
      <c r="AJG12" s="97"/>
      <c r="AJH12" s="97"/>
      <c r="AJI12" s="97"/>
      <c r="AJJ12" s="97"/>
      <c r="AJK12" s="97"/>
      <c r="AJL12" s="97"/>
      <c r="AJM12" s="97"/>
      <c r="AJN12" s="97"/>
      <c r="AJO12" s="97"/>
      <c r="AJP12" s="97"/>
      <c r="AJQ12" s="97"/>
      <c r="AJR12" s="97"/>
      <c r="AJS12" s="97"/>
      <c r="AJT12" s="97"/>
      <c r="AJU12" s="97"/>
      <c r="AJV12" s="97"/>
      <c r="AJW12" s="97"/>
      <c r="AJX12" s="97"/>
      <c r="AJY12" s="97"/>
      <c r="AJZ12" s="97"/>
      <c r="AKA12" s="97"/>
      <c r="AKB12" s="97"/>
      <c r="AKC12" s="97"/>
      <c r="AKD12" s="97"/>
      <c r="AKE12" s="97"/>
      <c r="AKF12" s="97"/>
      <c r="AKG12" s="97"/>
      <c r="AKH12" s="97"/>
      <c r="AKI12" s="97"/>
      <c r="AKJ12" s="97"/>
      <c r="AKK12" s="97"/>
      <c r="AKL12" s="97"/>
      <c r="AKM12" s="97"/>
      <c r="AKN12" s="97"/>
      <c r="AKO12" s="97"/>
      <c r="AKP12" s="97"/>
      <c r="AKQ12" s="97"/>
      <c r="AKR12" s="97"/>
      <c r="AKS12" s="97"/>
      <c r="AKT12" s="97"/>
      <c r="AKU12" s="97"/>
      <c r="AKV12" s="97"/>
      <c r="AKW12" s="97"/>
      <c r="AKX12" s="97"/>
      <c r="AKY12" s="97"/>
      <c r="AKZ12" s="97"/>
      <c r="ALA12" s="97"/>
      <c r="ALB12" s="97"/>
      <c r="ALC12" s="97"/>
      <c r="ALD12" s="97"/>
      <c r="ALE12" s="97"/>
      <c r="ALF12" s="97"/>
      <c r="ALG12" s="97"/>
      <c r="ALH12" s="97"/>
      <c r="ALI12" s="97"/>
      <c r="ALJ12" s="97"/>
      <c r="ALK12" s="97"/>
      <c r="ALL12" s="97"/>
      <c r="ALM12" s="97"/>
      <c r="ALN12" s="97"/>
      <c r="ALO12" s="97"/>
      <c r="ALP12" s="97"/>
      <c r="ALQ12" s="97"/>
      <c r="ALR12" s="97"/>
      <c r="ALS12" s="97"/>
      <c r="ALT12" s="97"/>
      <c r="ALU12" s="97"/>
      <c r="ALV12" s="97"/>
      <c r="ALW12" s="97"/>
      <c r="ALX12" s="97"/>
      <c r="ALY12" s="97"/>
      <c r="ALZ12" s="97"/>
      <c r="AMA12" s="97"/>
      <c r="AMB12" s="97"/>
      <c r="AMC12" s="97"/>
      <c r="AMD12" s="97"/>
    </row>
    <row r="13" spans="1:1018" s="97" customFormat="1" ht="25.35" customHeight="1">
      <c r="A13" s="206" t="s">
        <v>238</v>
      </c>
      <c r="B13" s="206"/>
      <c r="C13" s="206"/>
      <c r="D13" s="206"/>
      <c r="E13" s="208">
        <f>SUM(F6:F12)</f>
        <v>554.4</v>
      </c>
      <c r="F13" s="208"/>
      <c r="H13" s="211" t="s">
        <v>283</v>
      </c>
      <c r="I13" s="211"/>
      <c r="J13" s="211"/>
      <c r="K13" s="211"/>
      <c r="L13" s="211"/>
      <c r="M13" s="211"/>
    </row>
    <row r="14" spans="1:1018" s="97" customFormat="1" ht="26.1" customHeight="1">
      <c r="A14" s="207" t="s">
        <v>240</v>
      </c>
      <c r="B14" s="207"/>
      <c r="C14" s="207"/>
      <c r="D14" s="207"/>
      <c r="E14" s="209">
        <f>E13*2/12</f>
        <v>92.399999999999991</v>
      </c>
      <c r="F14" s="209"/>
      <c r="H14"/>
      <c r="I14"/>
      <c r="J14"/>
      <c r="K14"/>
      <c r="L14"/>
      <c r="M14"/>
    </row>
    <row r="15" spans="1:1018" s="97" customFormat="1" ht="30.6" customHeight="1">
      <c r="A15" s="210" t="s">
        <v>242</v>
      </c>
      <c r="B15" s="210"/>
      <c r="C15" s="210"/>
      <c r="D15" s="210"/>
      <c r="E15" s="210"/>
      <c r="F15" s="210"/>
      <c r="H15"/>
      <c r="I15"/>
      <c r="J15"/>
      <c r="K15"/>
      <c r="L15"/>
      <c r="M15"/>
    </row>
    <row r="16" spans="1:1018" s="97" customFormat="1" ht="35.1" customHeight="1">
      <c r="A16" s="90"/>
      <c r="B16"/>
      <c r="C16"/>
      <c r="D16"/>
      <c r="E16"/>
      <c r="F16"/>
      <c r="G16" s="110"/>
      <c r="H16"/>
      <c r="I16"/>
      <c r="J16"/>
      <c r="K16"/>
      <c r="L16"/>
      <c r="M16"/>
    </row>
    <row r="17" spans="1:13" ht="18.600000000000001" customHeight="1">
      <c r="A17" s="205" t="s">
        <v>284</v>
      </c>
      <c r="B17" s="205"/>
      <c r="C17" s="205"/>
      <c r="D17" s="205"/>
      <c r="E17" s="205"/>
      <c r="F17" s="205"/>
    </row>
    <row r="18" spans="1:13" ht="22.35" customHeight="1">
      <c r="A18" s="206" t="s">
        <v>214</v>
      </c>
      <c r="B18" s="207" t="s">
        <v>215</v>
      </c>
      <c r="C18" s="206" t="s">
        <v>216</v>
      </c>
      <c r="D18" s="206" t="s">
        <v>217</v>
      </c>
      <c r="E18" s="206" t="s">
        <v>218</v>
      </c>
      <c r="F18" s="206"/>
    </row>
    <row r="19" spans="1:13" ht="25.5" customHeight="1">
      <c r="A19" s="206"/>
      <c r="B19" s="207"/>
      <c r="C19" s="206"/>
      <c r="D19" s="206"/>
      <c r="E19" s="207" t="s">
        <v>219</v>
      </c>
      <c r="F19" s="207" t="s">
        <v>220</v>
      </c>
      <c r="H19" s="97"/>
      <c r="I19" s="97"/>
      <c r="J19" s="97"/>
      <c r="K19" s="97"/>
      <c r="L19" s="97"/>
      <c r="M19" s="97"/>
    </row>
    <row r="20" spans="1:13">
      <c r="A20" s="206"/>
      <c r="B20" s="207"/>
      <c r="C20" s="206"/>
      <c r="D20" s="206"/>
      <c r="E20" s="207"/>
      <c r="F20" s="207"/>
      <c r="H20" s="97"/>
      <c r="I20" s="97"/>
      <c r="J20" s="97"/>
      <c r="K20" s="97"/>
      <c r="L20" s="97"/>
      <c r="M20" s="97"/>
    </row>
    <row r="21" spans="1:13" ht="25.5">
      <c r="A21" s="91">
        <v>1</v>
      </c>
      <c r="B21" s="113" t="s">
        <v>249</v>
      </c>
      <c r="C21" s="93" t="s">
        <v>229</v>
      </c>
      <c r="D21" s="94">
        <v>2</v>
      </c>
      <c r="E21" s="99">
        <v>99.9</v>
      </c>
      <c r="F21" s="96">
        <f>SUM(D21*E21)</f>
        <v>199.8</v>
      </c>
      <c r="H21" s="97"/>
      <c r="I21" s="97"/>
      <c r="J21" s="97"/>
      <c r="K21" s="97"/>
      <c r="L21" s="97"/>
      <c r="M21" s="97"/>
    </row>
    <row r="22" spans="1:13" ht="16.5" customHeight="1">
      <c r="A22" s="206" t="s">
        <v>252</v>
      </c>
      <c r="B22" s="206"/>
      <c r="C22" s="206"/>
      <c r="D22" s="206"/>
      <c r="E22" s="249">
        <f>SUM(F21:F21)</f>
        <v>199.8</v>
      </c>
      <c r="F22" s="249"/>
      <c r="H22" s="97"/>
      <c r="I22" s="97"/>
      <c r="J22" s="97"/>
      <c r="K22" s="97"/>
      <c r="L22" s="97"/>
      <c r="M22" s="97"/>
    </row>
    <row r="23" spans="1:13">
      <c r="A23" s="207" t="s">
        <v>253</v>
      </c>
      <c r="B23" s="207"/>
      <c r="C23" s="207"/>
      <c r="D23" s="207"/>
      <c r="E23" s="250">
        <f>E22/12</f>
        <v>16.650000000000002</v>
      </c>
      <c r="F23" s="250"/>
    </row>
    <row r="24" spans="1:13" ht="30.6" customHeight="1">
      <c r="A24" s="183"/>
      <c r="B24" s="183"/>
      <c r="C24" s="183"/>
      <c r="D24" s="183"/>
      <c r="E24" s="183"/>
      <c r="F24" s="183"/>
    </row>
    <row r="25" spans="1:13" ht="25.35" customHeight="1"/>
    <row r="26" spans="1:13" s="97" customFormat="1">
      <c r="A26"/>
      <c r="B26"/>
      <c r="C26"/>
      <c r="D26"/>
      <c r="E26"/>
      <c r="F26"/>
      <c r="H26"/>
      <c r="I26"/>
      <c r="J26"/>
      <c r="K26"/>
      <c r="L26"/>
      <c r="M26"/>
    </row>
    <row r="27" spans="1:13" s="97" customFormat="1">
      <c r="A27"/>
      <c r="B27"/>
      <c r="C27"/>
      <c r="D27"/>
      <c r="E27"/>
      <c r="F27"/>
      <c r="H27"/>
      <c r="I27"/>
      <c r="J27"/>
      <c r="K27"/>
      <c r="L27"/>
      <c r="M27"/>
    </row>
    <row r="28" spans="1:13" s="97" customFormat="1">
      <c r="A28"/>
      <c r="B28"/>
      <c r="C28"/>
      <c r="D28"/>
      <c r="E28"/>
      <c r="F28"/>
      <c r="H28"/>
      <c r="I28"/>
      <c r="J28"/>
      <c r="K28"/>
      <c r="L28"/>
      <c r="M28"/>
    </row>
    <row r="29" spans="1:13" s="97" customFormat="1">
      <c r="A29"/>
      <c r="B29"/>
      <c r="C29"/>
      <c r="D29"/>
      <c r="E29"/>
      <c r="F29"/>
      <c r="G29" s="110"/>
      <c r="H29"/>
      <c r="I29"/>
      <c r="J29"/>
      <c r="K29"/>
      <c r="L29"/>
      <c r="M29"/>
    </row>
    <row r="30" spans="1:13">
      <c r="A30"/>
    </row>
    <row r="31" spans="1:13" ht="5.25" customHeight="1">
      <c r="A31"/>
    </row>
    <row r="32" spans="1:13" ht="25.5" customHeight="1">
      <c r="A32"/>
    </row>
  </sheetData>
  <mergeCells count="39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H11:K11"/>
    <mergeCell ref="L11:M11"/>
    <mergeCell ref="H12:K12"/>
    <mergeCell ref="L12:M12"/>
    <mergeCell ref="A13:D13"/>
    <mergeCell ref="E13:F13"/>
    <mergeCell ref="H13:M13"/>
    <mergeCell ref="A24:F24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A22:D22"/>
    <mergeCell ref="E22:F22"/>
    <mergeCell ref="A23:D23"/>
    <mergeCell ref="E23:F23"/>
  </mergeCells>
  <printOptions horizontalCentered="1"/>
  <pageMargins left="0.511811023622047" right="0.511811023622047" top="1.771653543307085" bottom="1.181102362204725" header="1.37795275590551" footer="0.78740157480314998"/>
  <pageSetup paperSize="9" scale="39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37EDD-4408-43A0-9F0D-507C7E39246A}">
  <dimension ref="A2:AMD32"/>
  <sheetViews>
    <sheetView workbookViewId="0"/>
  </sheetViews>
  <sheetFormatPr defaultRowHeight="14.25"/>
  <cols>
    <col min="1" max="1" width="8.625" style="90" customWidth="1"/>
    <col min="2" max="2" width="33.75" customWidth="1"/>
    <col min="3" max="3" width="10.375" customWidth="1"/>
    <col min="4" max="4" width="12.125" customWidth="1"/>
    <col min="5" max="5" width="17.375" customWidth="1"/>
    <col min="6" max="6" width="18.75" customWidth="1"/>
    <col min="7" max="7" width="10.375" customWidth="1"/>
    <col min="8" max="8" width="11.25" customWidth="1"/>
    <col min="9" max="9" width="38.5" customWidth="1"/>
    <col min="10" max="10" width="8" customWidth="1"/>
    <col min="11" max="11" width="10" customWidth="1"/>
    <col min="12" max="12" width="18.625" customWidth="1"/>
    <col min="13" max="13" width="19.75" customWidth="1"/>
    <col min="14" max="250" width="8" customWidth="1"/>
    <col min="251" max="251" width="3.375" customWidth="1"/>
    <col min="252" max="252" width="49" customWidth="1"/>
    <col min="253" max="253" width="6.25" customWidth="1"/>
    <col min="254" max="254" width="5.125" customWidth="1"/>
    <col min="255" max="255" width="8.5" customWidth="1"/>
    <col min="256" max="256" width="8.25" customWidth="1"/>
    <col min="257" max="257" width="8.125" customWidth="1"/>
    <col min="258" max="258" width="8.375" customWidth="1"/>
    <col min="259" max="259" width="8.5" customWidth="1"/>
    <col min="260" max="260" width="8.625" customWidth="1"/>
    <col min="261" max="261" width="9.25" customWidth="1"/>
    <col min="262" max="262" width="10.125" customWidth="1"/>
    <col min="263" max="506" width="8" customWidth="1"/>
    <col min="507" max="507" width="3.375" customWidth="1"/>
    <col min="508" max="508" width="49" customWidth="1"/>
    <col min="509" max="509" width="6.25" customWidth="1"/>
    <col min="510" max="510" width="5.125" customWidth="1"/>
    <col min="511" max="511" width="8.5" customWidth="1"/>
    <col min="512" max="512" width="8.25" customWidth="1"/>
    <col min="513" max="513" width="8.125" customWidth="1"/>
    <col min="514" max="514" width="8.375" customWidth="1"/>
    <col min="515" max="515" width="8.5" customWidth="1"/>
    <col min="516" max="516" width="8.625" customWidth="1"/>
    <col min="517" max="517" width="9.25" customWidth="1"/>
    <col min="518" max="518" width="10.125" customWidth="1"/>
    <col min="519" max="762" width="8" customWidth="1"/>
    <col min="763" max="763" width="3.375" customWidth="1"/>
    <col min="764" max="764" width="49" customWidth="1"/>
    <col min="765" max="765" width="6.25" customWidth="1"/>
    <col min="766" max="766" width="5.125" customWidth="1"/>
    <col min="767" max="767" width="8.5" customWidth="1"/>
    <col min="768" max="768" width="8.25" customWidth="1"/>
    <col min="769" max="769" width="8.125" customWidth="1"/>
    <col min="770" max="770" width="8.375" customWidth="1"/>
    <col min="771" max="771" width="8.5" customWidth="1"/>
    <col min="772" max="772" width="8.625" customWidth="1"/>
    <col min="773" max="773" width="9.25" customWidth="1"/>
    <col min="774" max="774" width="10.125" customWidth="1"/>
    <col min="775" max="1018" width="8" customWidth="1"/>
    <col min="1019" max="1019" width="3.375" customWidth="1"/>
    <col min="1020" max="1020" width="49" customWidth="1"/>
    <col min="1021" max="1021" width="6.25" customWidth="1"/>
    <col min="1022" max="1022" width="5.125" customWidth="1"/>
    <col min="1023" max="1023" width="8.5" customWidth="1"/>
    <col min="1024" max="1024" width="8.25" customWidth="1"/>
    <col min="1025" max="1025" width="9" customWidth="1"/>
  </cols>
  <sheetData>
    <row r="2" spans="1:1018" ht="18.600000000000001" customHeight="1">
      <c r="A2" s="205" t="s">
        <v>279</v>
      </c>
      <c r="B2" s="205"/>
      <c r="C2" s="205"/>
      <c r="D2" s="205"/>
      <c r="E2" s="205"/>
      <c r="F2" s="205"/>
      <c r="H2" s="205" t="s">
        <v>280</v>
      </c>
      <c r="I2" s="205"/>
      <c r="J2" s="205"/>
      <c r="K2" s="205"/>
      <c r="L2" s="205"/>
      <c r="M2" s="205"/>
    </row>
    <row r="3" spans="1:1018">
      <c r="A3" s="206" t="s">
        <v>214</v>
      </c>
      <c r="B3" s="207" t="s">
        <v>215</v>
      </c>
      <c r="C3" s="206" t="s">
        <v>216</v>
      </c>
      <c r="D3" s="206" t="s">
        <v>217</v>
      </c>
      <c r="E3" s="206" t="s">
        <v>218</v>
      </c>
      <c r="F3" s="206"/>
      <c r="H3" s="206" t="s">
        <v>214</v>
      </c>
      <c r="I3" s="207" t="s">
        <v>215</v>
      </c>
      <c r="J3" s="206" t="s">
        <v>216</v>
      </c>
      <c r="K3" s="206" t="s">
        <v>217</v>
      </c>
      <c r="L3" s="206" t="s">
        <v>218</v>
      </c>
      <c r="M3" s="206"/>
    </row>
    <row r="4" spans="1:1018">
      <c r="A4" s="206"/>
      <c r="B4" s="207"/>
      <c r="C4" s="206"/>
      <c r="D4" s="206"/>
      <c r="E4" s="207" t="s">
        <v>219</v>
      </c>
      <c r="F4" s="207" t="s">
        <v>220</v>
      </c>
      <c r="H4" s="206"/>
      <c r="I4" s="207"/>
      <c r="J4" s="206"/>
      <c r="K4" s="206"/>
      <c r="L4" s="207" t="s">
        <v>219</v>
      </c>
      <c r="M4" s="207" t="s">
        <v>220</v>
      </c>
    </row>
    <row r="5" spans="1:1018">
      <c r="A5" s="206"/>
      <c r="B5" s="207"/>
      <c r="C5" s="206"/>
      <c r="D5" s="206"/>
      <c r="E5" s="207"/>
      <c r="F5" s="207"/>
      <c r="H5" s="206"/>
      <c r="I5" s="207"/>
      <c r="J5" s="206"/>
      <c r="K5" s="206"/>
      <c r="L5" s="207"/>
      <c r="M5" s="207"/>
    </row>
    <row r="6" spans="1:1018" s="97" customFormat="1" ht="35.1" customHeight="1">
      <c r="A6" s="91">
        <v>1</v>
      </c>
      <c r="B6" s="92" t="s">
        <v>221</v>
      </c>
      <c r="C6" s="93" t="s">
        <v>222</v>
      </c>
      <c r="D6" s="94">
        <v>2</v>
      </c>
      <c r="E6" s="95">
        <v>60</v>
      </c>
      <c r="F6" s="96">
        <f t="shared" ref="F6:F12" si="0">SUM(D6*E6)</f>
        <v>120</v>
      </c>
      <c r="H6" s="91">
        <v>1</v>
      </c>
      <c r="I6" s="98" t="s">
        <v>230</v>
      </c>
      <c r="J6" s="93" t="s">
        <v>222</v>
      </c>
      <c r="K6" s="94">
        <v>1</v>
      </c>
      <c r="L6" s="99">
        <v>26.82</v>
      </c>
      <c r="M6" s="96">
        <f>SUM(K6*L6)*0.1</f>
        <v>2.6820000000000004</v>
      </c>
    </row>
    <row r="7" spans="1:1018" s="97" customFormat="1" ht="32.85" customHeight="1">
      <c r="A7" s="91">
        <v>2</v>
      </c>
      <c r="B7" s="100" t="s">
        <v>224</v>
      </c>
      <c r="C7" s="93" t="s">
        <v>222</v>
      </c>
      <c r="D7" s="94">
        <v>2</v>
      </c>
      <c r="E7" s="99">
        <v>56</v>
      </c>
      <c r="F7" s="96">
        <f t="shared" si="0"/>
        <v>112</v>
      </c>
      <c r="H7" s="91">
        <v>2</v>
      </c>
      <c r="I7" s="106" t="s">
        <v>239</v>
      </c>
      <c r="J7" s="93" t="s">
        <v>222</v>
      </c>
      <c r="K7" s="94">
        <v>1</v>
      </c>
      <c r="L7" s="99">
        <v>373</v>
      </c>
      <c r="M7" s="96">
        <f>SUM(K7*L7)*0.1</f>
        <v>37.300000000000004</v>
      </c>
    </row>
    <row r="8" spans="1:1018" s="97" customFormat="1" ht="26.1" customHeight="1">
      <c r="A8" s="91">
        <v>3</v>
      </c>
      <c r="B8" s="100" t="s">
        <v>226</v>
      </c>
      <c r="C8" s="93" t="s">
        <v>222</v>
      </c>
      <c r="D8" s="94">
        <v>2</v>
      </c>
      <c r="E8" s="99">
        <v>11</v>
      </c>
      <c r="F8" s="96">
        <f t="shared" si="0"/>
        <v>22</v>
      </c>
      <c r="H8" s="91">
        <v>3</v>
      </c>
      <c r="I8" s="108" t="s">
        <v>243</v>
      </c>
      <c r="J8" s="102" t="s">
        <v>222</v>
      </c>
      <c r="K8" s="102">
        <v>1</v>
      </c>
      <c r="L8" s="109">
        <v>38.61</v>
      </c>
      <c r="M8" s="96">
        <f>SUM(K8*L8)*0.1</f>
        <v>3.8610000000000002</v>
      </c>
    </row>
    <row r="9" spans="1:1018" s="97" customFormat="1" ht="29.1" customHeight="1">
      <c r="A9" s="91">
        <v>4</v>
      </c>
      <c r="B9" s="103" t="s">
        <v>228</v>
      </c>
      <c r="C9" s="93" t="s">
        <v>229</v>
      </c>
      <c r="D9" s="94">
        <v>2</v>
      </c>
      <c r="E9" s="99">
        <v>3.5</v>
      </c>
      <c r="F9" s="96">
        <f t="shared" si="0"/>
        <v>7</v>
      </c>
      <c r="H9" s="206" t="s">
        <v>244</v>
      </c>
      <c r="I9" s="206"/>
      <c r="J9" s="206"/>
      <c r="K9" s="206"/>
      <c r="L9" s="208">
        <f>SUM(M6:M8)</f>
        <v>43.843000000000004</v>
      </c>
      <c r="M9" s="208"/>
    </row>
    <row r="10" spans="1:1018" s="97" customFormat="1" ht="23.85" customHeight="1">
      <c r="A10" s="91">
        <v>5</v>
      </c>
      <c r="B10" s="115" t="s">
        <v>231</v>
      </c>
      <c r="C10" s="93" t="s">
        <v>222</v>
      </c>
      <c r="D10" s="94">
        <v>1</v>
      </c>
      <c r="E10" s="99">
        <v>7.5</v>
      </c>
      <c r="F10" s="96">
        <f t="shared" si="0"/>
        <v>7.5</v>
      </c>
      <c r="H10" s="207" t="s">
        <v>246</v>
      </c>
      <c r="I10" s="207"/>
      <c r="J10" s="207"/>
      <c r="K10" s="207"/>
      <c r="L10" s="209">
        <f>L9/12</f>
        <v>3.6535833333333336</v>
      </c>
      <c r="M10" s="209"/>
    </row>
    <row r="11" spans="1:1018" s="97" customFormat="1" ht="31.35" customHeight="1">
      <c r="A11" s="91">
        <v>6</v>
      </c>
      <c r="B11" s="116" t="s">
        <v>233</v>
      </c>
      <c r="C11" s="93" t="s">
        <v>222</v>
      </c>
      <c r="D11" s="94">
        <v>1</v>
      </c>
      <c r="E11" s="99">
        <v>80</v>
      </c>
      <c r="F11" s="96">
        <f t="shared" si="0"/>
        <v>80</v>
      </c>
      <c r="H11" s="211" t="s">
        <v>283</v>
      </c>
      <c r="I11" s="211"/>
      <c r="J11" s="211"/>
      <c r="K11" s="211"/>
      <c r="L11" s="211"/>
      <c r="M11" s="211"/>
    </row>
    <row r="12" spans="1:1018" ht="28.35" customHeight="1">
      <c r="A12" s="91">
        <v>7</v>
      </c>
      <c r="B12" s="113" t="s">
        <v>236</v>
      </c>
      <c r="C12" s="93" t="s">
        <v>222</v>
      </c>
      <c r="D12" s="94">
        <v>1</v>
      </c>
      <c r="E12" s="99">
        <v>20</v>
      </c>
      <c r="F12" s="96">
        <f t="shared" si="0"/>
        <v>20</v>
      </c>
      <c r="G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  <c r="IN12" s="97"/>
      <c r="IO12" s="97"/>
      <c r="IP12" s="97"/>
      <c r="IQ12" s="97"/>
      <c r="IR12" s="97"/>
      <c r="IS12" s="97"/>
      <c r="IT12" s="97"/>
      <c r="IU12" s="97"/>
      <c r="IV12" s="97"/>
      <c r="IW12" s="97"/>
      <c r="IX12" s="97"/>
      <c r="IY12" s="97"/>
      <c r="IZ12" s="97"/>
      <c r="JA12" s="97"/>
      <c r="JB12" s="97"/>
      <c r="JC12" s="97"/>
      <c r="JD12" s="97"/>
      <c r="JE12" s="97"/>
      <c r="JF12" s="97"/>
      <c r="JG12" s="97"/>
      <c r="JH12" s="97"/>
      <c r="JI12" s="97"/>
      <c r="JJ12" s="97"/>
      <c r="JK12" s="97"/>
      <c r="JL12" s="97"/>
      <c r="JM12" s="97"/>
      <c r="JN12" s="97"/>
      <c r="JO12" s="97"/>
      <c r="JP12" s="97"/>
      <c r="JQ12" s="97"/>
      <c r="JR12" s="97"/>
      <c r="JS12" s="97"/>
      <c r="JT12" s="97"/>
      <c r="JU12" s="97"/>
      <c r="JV12" s="97"/>
      <c r="JW12" s="97"/>
      <c r="JX12" s="97"/>
      <c r="JY12" s="97"/>
      <c r="JZ12" s="97"/>
      <c r="KA12" s="97"/>
      <c r="KB12" s="97"/>
      <c r="KC12" s="97"/>
      <c r="KD12" s="97"/>
      <c r="KE12" s="97"/>
      <c r="KF12" s="97"/>
      <c r="KG12" s="97"/>
      <c r="KH12" s="97"/>
      <c r="KI12" s="97"/>
      <c r="KJ12" s="97"/>
      <c r="KK12" s="97"/>
      <c r="KL12" s="97"/>
      <c r="KM12" s="97"/>
      <c r="KN12" s="97"/>
      <c r="KO12" s="97"/>
      <c r="KP12" s="97"/>
      <c r="KQ12" s="97"/>
      <c r="KR12" s="97"/>
      <c r="KS12" s="97"/>
      <c r="KT12" s="97"/>
      <c r="KU12" s="97"/>
      <c r="KV12" s="97"/>
      <c r="KW12" s="97"/>
      <c r="KX12" s="97"/>
      <c r="KY12" s="97"/>
      <c r="KZ12" s="97"/>
      <c r="LA12" s="97"/>
      <c r="LB12" s="97"/>
      <c r="LC12" s="97"/>
      <c r="LD12" s="97"/>
      <c r="LE12" s="97"/>
      <c r="LF12" s="97"/>
      <c r="LG12" s="97"/>
      <c r="LH12" s="97"/>
      <c r="LI12" s="97"/>
      <c r="LJ12" s="97"/>
      <c r="LK12" s="97"/>
      <c r="LL12" s="97"/>
      <c r="LM12" s="97"/>
      <c r="LN12" s="97"/>
      <c r="LO12" s="97"/>
      <c r="LP12" s="97"/>
      <c r="LQ12" s="97"/>
      <c r="LR12" s="97"/>
      <c r="LS12" s="97"/>
      <c r="LT12" s="97"/>
      <c r="LU12" s="97"/>
      <c r="LV12" s="97"/>
      <c r="LW12" s="97"/>
      <c r="LX12" s="97"/>
      <c r="LY12" s="97"/>
      <c r="LZ12" s="97"/>
      <c r="MA12" s="97"/>
      <c r="MB12" s="97"/>
      <c r="MC12" s="97"/>
      <c r="MD12" s="97"/>
      <c r="ME12" s="97"/>
      <c r="MF12" s="97"/>
      <c r="MG12" s="97"/>
      <c r="MH12" s="97"/>
      <c r="MI12" s="97"/>
      <c r="MJ12" s="97"/>
      <c r="MK12" s="97"/>
      <c r="ML12" s="97"/>
      <c r="MM12" s="97"/>
      <c r="MN12" s="97"/>
      <c r="MO12" s="97"/>
      <c r="MP12" s="97"/>
      <c r="MQ12" s="97"/>
      <c r="MR12" s="97"/>
      <c r="MS12" s="97"/>
      <c r="MT12" s="97"/>
      <c r="MU12" s="97"/>
      <c r="MV12" s="97"/>
      <c r="MW12" s="97"/>
      <c r="MX12" s="97"/>
      <c r="MY12" s="97"/>
      <c r="MZ12" s="97"/>
      <c r="NA12" s="97"/>
      <c r="NB12" s="97"/>
      <c r="NC12" s="97"/>
      <c r="ND12" s="97"/>
      <c r="NE12" s="97"/>
      <c r="NF12" s="97"/>
      <c r="NG12" s="97"/>
      <c r="NH12" s="97"/>
      <c r="NI12" s="97"/>
      <c r="NJ12" s="97"/>
      <c r="NK12" s="97"/>
      <c r="NL12" s="97"/>
      <c r="NM12" s="97"/>
      <c r="NN12" s="97"/>
      <c r="NO12" s="97"/>
      <c r="NP12" s="97"/>
      <c r="NQ12" s="97"/>
      <c r="NR12" s="97"/>
      <c r="NS12" s="97"/>
      <c r="NT12" s="97"/>
      <c r="NU12" s="97"/>
      <c r="NV12" s="97"/>
      <c r="NW12" s="97"/>
      <c r="NX12" s="97"/>
      <c r="NY12" s="97"/>
      <c r="NZ12" s="97"/>
      <c r="OA12" s="97"/>
      <c r="OB12" s="97"/>
      <c r="OC12" s="97"/>
      <c r="OD12" s="97"/>
      <c r="OE12" s="97"/>
      <c r="OF12" s="97"/>
      <c r="OG12" s="97"/>
      <c r="OH12" s="97"/>
      <c r="OI12" s="97"/>
      <c r="OJ12" s="97"/>
      <c r="OK12" s="97"/>
      <c r="OL12" s="97"/>
      <c r="OM12" s="97"/>
      <c r="ON12" s="97"/>
      <c r="OO12" s="97"/>
      <c r="OP12" s="97"/>
      <c r="OQ12" s="97"/>
      <c r="OR12" s="97"/>
      <c r="OS12" s="97"/>
      <c r="OT12" s="97"/>
      <c r="OU12" s="97"/>
      <c r="OV12" s="97"/>
      <c r="OW12" s="97"/>
      <c r="OX12" s="97"/>
      <c r="OY12" s="97"/>
      <c r="OZ12" s="97"/>
      <c r="PA12" s="97"/>
      <c r="PB12" s="97"/>
      <c r="PC12" s="97"/>
      <c r="PD12" s="97"/>
      <c r="PE12" s="97"/>
      <c r="PF12" s="97"/>
      <c r="PG12" s="97"/>
      <c r="PH12" s="97"/>
      <c r="PI12" s="97"/>
      <c r="PJ12" s="97"/>
      <c r="PK12" s="97"/>
      <c r="PL12" s="97"/>
      <c r="PM12" s="97"/>
      <c r="PN12" s="97"/>
      <c r="PO12" s="97"/>
      <c r="PP12" s="97"/>
      <c r="PQ12" s="97"/>
      <c r="PR12" s="97"/>
      <c r="PS12" s="97"/>
      <c r="PT12" s="97"/>
      <c r="PU12" s="97"/>
      <c r="PV12" s="97"/>
      <c r="PW12" s="97"/>
      <c r="PX12" s="97"/>
      <c r="PY12" s="97"/>
      <c r="PZ12" s="97"/>
      <c r="QA12" s="97"/>
      <c r="QB12" s="97"/>
      <c r="QC12" s="97"/>
      <c r="QD12" s="97"/>
      <c r="QE12" s="97"/>
      <c r="QF12" s="97"/>
      <c r="QG12" s="97"/>
      <c r="QH12" s="97"/>
      <c r="QI12" s="97"/>
      <c r="QJ12" s="97"/>
      <c r="QK12" s="97"/>
      <c r="QL12" s="97"/>
      <c r="QM12" s="97"/>
      <c r="QN12" s="97"/>
      <c r="QO12" s="97"/>
      <c r="QP12" s="97"/>
      <c r="QQ12" s="97"/>
      <c r="QR12" s="97"/>
      <c r="QS12" s="97"/>
      <c r="QT12" s="97"/>
      <c r="QU12" s="97"/>
      <c r="QV12" s="97"/>
      <c r="QW12" s="97"/>
      <c r="QX12" s="97"/>
      <c r="QY12" s="97"/>
      <c r="QZ12" s="97"/>
      <c r="RA12" s="97"/>
      <c r="RB12" s="97"/>
      <c r="RC12" s="97"/>
      <c r="RD12" s="97"/>
      <c r="RE12" s="97"/>
      <c r="RF12" s="97"/>
      <c r="RG12" s="97"/>
      <c r="RH12" s="97"/>
      <c r="RI12" s="97"/>
      <c r="RJ12" s="97"/>
      <c r="RK12" s="97"/>
      <c r="RL12" s="97"/>
      <c r="RM12" s="97"/>
      <c r="RN12" s="97"/>
      <c r="RO12" s="97"/>
      <c r="RP12" s="97"/>
      <c r="RQ12" s="97"/>
      <c r="RR12" s="97"/>
      <c r="RS12" s="97"/>
      <c r="RT12" s="97"/>
      <c r="RU12" s="97"/>
      <c r="RV12" s="97"/>
      <c r="RW12" s="97"/>
      <c r="RX12" s="97"/>
      <c r="RY12" s="97"/>
      <c r="RZ12" s="97"/>
      <c r="SA12" s="97"/>
      <c r="SB12" s="97"/>
      <c r="SC12" s="97"/>
      <c r="SD12" s="97"/>
      <c r="SE12" s="97"/>
      <c r="SF12" s="97"/>
      <c r="SG12" s="97"/>
      <c r="SH12" s="97"/>
      <c r="SI12" s="97"/>
      <c r="SJ12" s="97"/>
      <c r="SK12" s="97"/>
      <c r="SL12" s="97"/>
      <c r="SM12" s="97"/>
      <c r="SN12" s="97"/>
      <c r="SO12" s="97"/>
      <c r="SP12" s="97"/>
      <c r="SQ12" s="97"/>
      <c r="SR12" s="97"/>
      <c r="SS12" s="97"/>
      <c r="ST12" s="97"/>
      <c r="SU12" s="97"/>
      <c r="SV12" s="97"/>
      <c r="SW12" s="97"/>
      <c r="SX12" s="97"/>
      <c r="SY12" s="97"/>
      <c r="SZ12" s="97"/>
      <c r="TA12" s="97"/>
      <c r="TB12" s="97"/>
      <c r="TC12" s="97"/>
      <c r="TD12" s="97"/>
      <c r="TE12" s="97"/>
      <c r="TF12" s="97"/>
      <c r="TG12" s="97"/>
      <c r="TH12" s="97"/>
      <c r="TI12" s="97"/>
      <c r="TJ12" s="97"/>
      <c r="TK12" s="97"/>
      <c r="TL12" s="97"/>
      <c r="TM12" s="97"/>
      <c r="TN12" s="97"/>
      <c r="TO12" s="97"/>
      <c r="TP12" s="97"/>
      <c r="TQ12" s="97"/>
      <c r="TR12" s="97"/>
      <c r="TS12" s="97"/>
      <c r="TT12" s="97"/>
      <c r="TU12" s="97"/>
      <c r="TV12" s="97"/>
      <c r="TW12" s="97"/>
      <c r="TX12" s="97"/>
      <c r="TY12" s="97"/>
      <c r="TZ12" s="97"/>
      <c r="UA12" s="97"/>
      <c r="UB12" s="97"/>
      <c r="UC12" s="97"/>
      <c r="UD12" s="97"/>
      <c r="UE12" s="97"/>
      <c r="UF12" s="97"/>
      <c r="UG12" s="97"/>
      <c r="UH12" s="97"/>
      <c r="UI12" s="97"/>
      <c r="UJ12" s="97"/>
      <c r="UK12" s="97"/>
      <c r="UL12" s="97"/>
      <c r="UM12" s="97"/>
      <c r="UN12" s="97"/>
      <c r="UO12" s="97"/>
      <c r="UP12" s="97"/>
      <c r="UQ12" s="97"/>
      <c r="UR12" s="97"/>
      <c r="US12" s="97"/>
      <c r="UT12" s="97"/>
      <c r="UU12" s="97"/>
      <c r="UV12" s="97"/>
      <c r="UW12" s="97"/>
      <c r="UX12" s="97"/>
      <c r="UY12" s="97"/>
      <c r="UZ12" s="97"/>
      <c r="VA12" s="97"/>
      <c r="VB12" s="97"/>
      <c r="VC12" s="97"/>
      <c r="VD12" s="97"/>
      <c r="VE12" s="97"/>
      <c r="VF12" s="97"/>
      <c r="VG12" s="97"/>
      <c r="VH12" s="97"/>
      <c r="VI12" s="97"/>
      <c r="VJ12" s="97"/>
      <c r="VK12" s="97"/>
      <c r="VL12" s="97"/>
      <c r="VM12" s="97"/>
      <c r="VN12" s="97"/>
      <c r="VO12" s="97"/>
      <c r="VP12" s="97"/>
      <c r="VQ12" s="97"/>
      <c r="VR12" s="97"/>
      <c r="VS12" s="97"/>
      <c r="VT12" s="97"/>
      <c r="VU12" s="97"/>
      <c r="VV12" s="97"/>
      <c r="VW12" s="97"/>
      <c r="VX12" s="97"/>
      <c r="VY12" s="97"/>
      <c r="VZ12" s="97"/>
      <c r="WA12" s="97"/>
      <c r="WB12" s="97"/>
      <c r="WC12" s="97"/>
      <c r="WD12" s="97"/>
      <c r="WE12" s="97"/>
      <c r="WF12" s="97"/>
      <c r="WG12" s="97"/>
      <c r="WH12" s="97"/>
      <c r="WI12" s="97"/>
      <c r="WJ12" s="97"/>
      <c r="WK12" s="97"/>
      <c r="WL12" s="97"/>
      <c r="WM12" s="97"/>
      <c r="WN12" s="97"/>
      <c r="WO12" s="97"/>
      <c r="WP12" s="97"/>
      <c r="WQ12" s="97"/>
      <c r="WR12" s="97"/>
      <c r="WS12" s="97"/>
      <c r="WT12" s="97"/>
      <c r="WU12" s="97"/>
      <c r="WV12" s="97"/>
      <c r="WW12" s="97"/>
      <c r="WX12" s="97"/>
      <c r="WY12" s="97"/>
      <c r="WZ12" s="97"/>
      <c r="XA12" s="97"/>
      <c r="XB12" s="97"/>
      <c r="XC12" s="97"/>
      <c r="XD12" s="97"/>
      <c r="XE12" s="97"/>
      <c r="XF12" s="97"/>
      <c r="XG12" s="97"/>
      <c r="XH12" s="97"/>
      <c r="XI12" s="97"/>
      <c r="XJ12" s="97"/>
      <c r="XK12" s="97"/>
      <c r="XL12" s="97"/>
      <c r="XM12" s="97"/>
      <c r="XN12" s="97"/>
      <c r="XO12" s="97"/>
      <c r="XP12" s="97"/>
      <c r="XQ12" s="97"/>
      <c r="XR12" s="97"/>
      <c r="XS12" s="97"/>
      <c r="XT12" s="97"/>
      <c r="XU12" s="97"/>
      <c r="XV12" s="97"/>
      <c r="XW12" s="97"/>
      <c r="XX12" s="97"/>
      <c r="XY12" s="97"/>
      <c r="XZ12" s="97"/>
      <c r="YA12" s="97"/>
      <c r="YB12" s="97"/>
      <c r="YC12" s="97"/>
      <c r="YD12" s="97"/>
      <c r="YE12" s="97"/>
      <c r="YF12" s="97"/>
      <c r="YG12" s="97"/>
      <c r="YH12" s="97"/>
      <c r="YI12" s="97"/>
      <c r="YJ12" s="97"/>
      <c r="YK12" s="97"/>
      <c r="YL12" s="97"/>
      <c r="YM12" s="97"/>
      <c r="YN12" s="97"/>
      <c r="YO12" s="97"/>
      <c r="YP12" s="97"/>
      <c r="YQ12" s="97"/>
      <c r="YR12" s="97"/>
      <c r="YS12" s="97"/>
      <c r="YT12" s="97"/>
      <c r="YU12" s="97"/>
      <c r="YV12" s="97"/>
      <c r="YW12" s="97"/>
      <c r="YX12" s="97"/>
      <c r="YY12" s="97"/>
      <c r="YZ12" s="97"/>
      <c r="ZA12" s="97"/>
      <c r="ZB12" s="97"/>
      <c r="ZC12" s="97"/>
      <c r="ZD12" s="97"/>
      <c r="ZE12" s="97"/>
      <c r="ZF12" s="97"/>
      <c r="ZG12" s="97"/>
      <c r="ZH12" s="97"/>
      <c r="ZI12" s="97"/>
      <c r="ZJ12" s="97"/>
      <c r="ZK12" s="97"/>
      <c r="ZL12" s="97"/>
      <c r="ZM12" s="97"/>
      <c r="ZN12" s="97"/>
      <c r="ZO12" s="97"/>
      <c r="ZP12" s="97"/>
      <c r="ZQ12" s="97"/>
      <c r="ZR12" s="97"/>
      <c r="ZS12" s="97"/>
      <c r="ZT12" s="97"/>
      <c r="ZU12" s="97"/>
      <c r="ZV12" s="97"/>
      <c r="ZW12" s="97"/>
      <c r="ZX12" s="97"/>
      <c r="ZY12" s="97"/>
      <c r="ZZ12" s="97"/>
      <c r="AAA12" s="97"/>
      <c r="AAB12" s="97"/>
      <c r="AAC12" s="97"/>
      <c r="AAD12" s="97"/>
      <c r="AAE12" s="97"/>
      <c r="AAF12" s="97"/>
      <c r="AAG12" s="97"/>
      <c r="AAH12" s="97"/>
      <c r="AAI12" s="97"/>
      <c r="AAJ12" s="97"/>
      <c r="AAK12" s="97"/>
      <c r="AAL12" s="97"/>
      <c r="AAM12" s="97"/>
      <c r="AAN12" s="97"/>
      <c r="AAO12" s="97"/>
      <c r="AAP12" s="97"/>
      <c r="AAQ12" s="97"/>
      <c r="AAR12" s="97"/>
      <c r="AAS12" s="97"/>
      <c r="AAT12" s="97"/>
      <c r="AAU12" s="97"/>
      <c r="AAV12" s="97"/>
      <c r="AAW12" s="97"/>
      <c r="AAX12" s="97"/>
      <c r="AAY12" s="97"/>
      <c r="AAZ12" s="97"/>
      <c r="ABA12" s="97"/>
      <c r="ABB12" s="97"/>
      <c r="ABC12" s="97"/>
      <c r="ABD12" s="97"/>
      <c r="ABE12" s="97"/>
      <c r="ABF12" s="97"/>
      <c r="ABG12" s="97"/>
      <c r="ABH12" s="97"/>
      <c r="ABI12" s="97"/>
      <c r="ABJ12" s="97"/>
      <c r="ABK12" s="97"/>
      <c r="ABL12" s="97"/>
      <c r="ABM12" s="97"/>
      <c r="ABN12" s="97"/>
      <c r="ABO12" s="97"/>
      <c r="ABP12" s="97"/>
      <c r="ABQ12" s="97"/>
      <c r="ABR12" s="97"/>
      <c r="ABS12" s="97"/>
      <c r="ABT12" s="97"/>
      <c r="ABU12" s="97"/>
      <c r="ABV12" s="97"/>
      <c r="ABW12" s="97"/>
      <c r="ABX12" s="97"/>
      <c r="ABY12" s="97"/>
      <c r="ABZ12" s="97"/>
      <c r="ACA12" s="97"/>
      <c r="ACB12" s="97"/>
      <c r="ACC12" s="97"/>
      <c r="ACD12" s="97"/>
      <c r="ACE12" s="97"/>
      <c r="ACF12" s="97"/>
      <c r="ACG12" s="97"/>
      <c r="ACH12" s="97"/>
      <c r="ACI12" s="97"/>
      <c r="ACJ12" s="97"/>
      <c r="ACK12" s="97"/>
      <c r="ACL12" s="97"/>
      <c r="ACM12" s="97"/>
      <c r="ACN12" s="97"/>
      <c r="ACO12" s="97"/>
      <c r="ACP12" s="97"/>
      <c r="ACQ12" s="97"/>
      <c r="ACR12" s="97"/>
      <c r="ACS12" s="97"/>
      <c r="ACT12" s="97"/>
      <c r="ACU12" s="97"/>
      <c r="ACV12" s="97"/>
      <c r="ACW12" s="97"/>
      <c r="ACX12" s="97"/>
      <c r="ACY12" s="97"/>
      <c r="ACZ12" s="97"/>
      <c r="ADA12" s="97"/>
      <c r="ADB12" s="97"/>
      <c r="ADC12" s="97"/>
      <c r="ADD12" s="97"/>
      <c r="ADE12" s="97"/>
      <c r="ADF12" s="97"/>
      <c r="ADG12" s="97"/>
      <c r="ADH12" s="97"/>
      <c r="ADI12" s="97"/>
      <c r="ADJ12" s="97"/>
      <c r="ADK12" s="97"/>
      <c r="ADL12" s="97"/>
      <c r="ADM12" s="97"/>
      <c r="ADN12" s="97"/>
      <c r="ADO12" s="97"/>
      <c r="ADP12" s="97"/>
      <c r="ADQ12" s="97"/>
      <c r="ADR12" s="97"/>
      <c r="ADS12" s="97"/>
      <c r="ADT12" s="97"/>
      <c r="ADU12" s="97"/>
      <c r="ADV12" s="97"/>
      <c r="ADW12" s="97"/>
      <c r="ADX12" s="97"/>
      <c r="ADY12" s="97"/>
      <c r="ADZ12" s="97"/>
      <c r="AEA12" s="97"/>
      <c r="AEB12" s="97"/>
      <c r="AEC12" s="97"/>
      <c r="AED12" s="97"/>
      <c r="AEE12" s="97"/>
      <c r="AEF12" s="97"/>
      <c r="AEG12" s="97"/>
      <c r="AEH12" s="97"/>
      <c r="AEI12" s="97"/>
      <c r="AEJ12" s="97"/>
      <c r="AEK12" s="97"/>
      <c r="AEL12" s="97"/>
      <c r="AEM12" s="97"/>
      <c r="AEN12" s="97"/>
      <c r="AEO12" s="97"/>
      <c r="AEP12" s="97"/>
      <c r="AEQ12" s="97"/>
      <c r="AER12" s="97"/>
      <c r="AES12" s="97"/>
      <c r="AET12" s="97"/>
      <c r="AEU12" s="97"/>
      <c r="AEV12" s="97"/>
      <c r="AEW12" s="97"/>
      <c r="AEX12" s="97"/>
      <c r="AEY12" s="97"/>
      <c r="AEZ12" s="97"/>
      <c r="AFA12" s="97"/>
      <c r="AFB12" s="97"/>
      <c r="AFC12" s="97"/>
      <c r="AFD12" s="97"/>
      <c r="AFE12" s="97"/>
      <c r="AFF12" s="97"/>
      <c r="AFG12" s="97"/>
      <c r="AFH12" s="97"/>
      <c r="AFI12" s="97"/>
      <c r="AFJ12" s="97"/>
      <c r="AFK12" s="97"/>
      <c r="AFL12" s="97"/>
      <c r="AFM12" s="97"/>
      <c r="AFN12" s="97"/>
      <c r="AFO12" s="97"/>
      <c r="AFP12" s="97"/>
      <c r="AFQ12" s="97"/>
      <c r="AFR12" s="97"/>
      <c r="AFS12" s="97"/>
      <c r="AFT12" s="97"/>
      <c r="AFU12" s="97"/>
      <c r="AFV12" s="97"/>
      <c r="AFW12" s="97"/>
      <c r="AFX12" s="97"/>
      <c r="AFY12" s="97"/>
      <c r="AFZ12" s="97"/>
      <c r="AGA12" s="97"/>
      <c r="AGB12" s="97"/>
      <c r="AGC12" s="97"/>
      <c r="AGD12" s="97"/>
      <c r="AGE12" s="97"/>
      <c r="AGF12" s="97"/>
      <c r="AGG12" s="97"/>
      <c r="AGH12" s="97"/>
      <c r="AGI12" s="97"/>
      <c r="AGJ12" s="97"/>
      <c r="AGK12" s="97"/>
      <c r="AGL12" s="97"/>
      <c r="AGM12" s="97"/>
      <c r="AGN12" s="97"/>
      <c r="AGO12" s="97"/>
      <c r="AGP12" s="97"/>
      <c r="AGQ12" s="97"/>
      <c r="AGR12" s="97"/>
      <c r="AGS12" s="97"/>
      <c r="AGT12" s="97"/>
      <c r="AGU12" s="97"/>
      <c r="AGV12" s="97"/>
      <c r="AGW12" s="97"/>
      <c r="AGX12" s="97"/>
      <c r="AGY12" s="97"/>
      <c r="AGZ12" s="97"/>
      <c r="AHA12" s="97"/>
      <c r="AHB12" s="97"/>
      <c r="AHC12" s="97"/>
      <c r="AHD12" s="97"/>
      <c r="AHE12" s="97"/>
      <c r="AHF12" s="97"/>
      <c r="AHG12" s="97"/>
      <c r="AHH12" s="97"/>
      <c r="AHI12" s="97"/>
      <c r="AHJ12" s="97"/>
      <c r="AHK12" s="97"/>
      <c r="AHL12" s="97"/>
      <c r="AHM12" s="97"/>
      <c r="AHN12" s="97"/>
      <c r="AHO12" s="97"/>
      <c r="AHP12" s="97"/>
      <c r="AHQ12" s="97"/>
      <c r="AHR12" s="97"/>
      <c r="AHS12" s="97"/>
      <c r="AHT12" s="97"/>
      <c r="AHU12" s="97"/>
      <c r="AHV12" s="97"/>
      <c r="AHW12" s="97"/>
      <c r="AHX12" s="97"/>
      <c r="AHY12" s="97"/>
      <c r="AHZ12" s="97"/>
      <c r="AIA12" s="97"/>
      <c r="AIB12" s="97"/>
      <c r="AIC12" s="97"/>
      <c r="AID12" s="97"/>
      <c r="AIE12" s="97"/>
      <c r="AIF12" s="97"/>
      <c r="AIG12" s="97"/>
      <c r="AIH12" s="97"/>
      <c r="AII12" s="97"/>
      <c r="AIJ12" s="97"/>
      <c r="AIK12" s="97"/>
      <c r="AIL12" s="97"/>
      <c r="AIM12" s="97"/>
      <c r="AIN12" s="97"/>
      <c r="AIO12" s="97"/>
      <c r="AIP12" s="97"/>
      <c r="AIQ12" s="97"/>
      <c r="AIR12" s="97"/>
      <c r="AIS12" s="97"/>
      <c r="AIT12" s="97"/>
      <c r="AIU12" s="97"/>
      <c r="AIV12" s="97"/>
      <c r="AIW12" s="97"/>
      <c r="AIX12" s="97"/>
      <c r="AIY12" s="97"/>
      <c r="AIZ12" s="97"/>
      <c r="AJA12" s="97"/>
      <c r="AJB12" s="97"/>
      <c r="AJC12" s="97"/>
      <c r="AJD12" s="97"/>
      <c r="AJE12" s="97"/>
      <c r="AJF12" s="97"/>
      <c r="AJG12" s="97"/>
      <c r="AJH12" s="97"/>
      <c r="AJI12" s="97"/>
      <c r="AJJ12" s="97"/>
      <c r="AJK12" s="97"/>
      <c r="AJL12" s="97"/>
      <c r="AJM12" s="97"/>
      <c r="AJN12" s="97"/>
      <c r="AJO12" s="97"/>
      <c r="AJP12" s="97"/>
      <c r="AJQ12" s="97"/>
      <c r="AJR12" s="97"/>
      <c r="AJS12" s="97"/>
      <c r="AJT12" s="97"/>
      <c r="AJU12" s="97"/>
      <c r="AJV12" s="97"/>
      <c r="AJW12" s="97"/>
      <c r="AJX12" s="97"/>
      <c r="AJY12" s="97"/>
      <c r="AJZ12" s="97"/>
      <c r="AKA12" s="97"/>
      <c r="AKB12" s="97"/>
      <c r="AKC12" s="97"/>
      <c r="AKD12" s="97"/>
      <c r="AKE12" s="97"/>
      <c r="AKF12" s="97"/>
      <c r="AKG12" s="97"/>
      <c r="AKH12" s="97"/>
      <c r="AKI12" s="97"/>
      <c r="AKJ12" s="97"/>
      <c r="AKK12" s="97"/>
      <c r="AKL12" s="97"/>
      <c r="AKM12" s="97"/>
      <c r="AKN12" s="97"/>
      <c r="AKO12" s="97"/>
      <c r="AKP12" s="97"/>
      <c r="AKQ12" s="97"/>
      <c r="AKR12" s="97"/>
      <c r="AKS12" s="97"/>
      <c r="AKT12" s="97"/>
      <c r="AKU12" s="97"/>
      <c r="AKV12" s="97"/>
      <c r="AKW12" s="97"/>
      <c r="AKX12" s="97"/>
      <c r="AKY12" s="97"/>
      <c r="AKZ12" s="97"/>
      <c r="ALA12" s="97"/>
      <c r="ALB12" s="97"/>
      <c r="ALC12" s="97"/>
      <c r="ALD12" s="97"/>
      <c r="ALE12" s="97"/>
      <c r="ALF12" s="97"/>
      <c r="ALG12" s="97"/>
      <c r="ALH12" s="97"/>
      <c r="ALI12" s="97"/>
      <c r="ALJ12" s="97"/>
      <c r="ALK12" s="97"/>
      <c r="ALL12" s="97"/>
      <c r="ALM12" s="97"/>
      <c r="ALN12" s="97"/>
      <c r="ALO12" s="97"/>
      <c r="ALP12" s="97"/>
      <c r="ALQ12" s="97"/>
      <c r="ALR12" s="97"/>
      <c r="ALS12" s="97"/>
      <c r="ALT12" s="97"/>
      <c r="ALU12" s="97"/>
      <c r="ALV12" s="97"/>
      <c r="ALW12" s="97"/>
      <c r="ALX12" s="97"/>
      <c r="ALY12" s="97"/>
      <c r="ALZ12" s="97"/>
      <c r="AMA12" s="97"/>
      <c r="AMB12" s="97"/>
      <c r="AMC12" s="97"/>
      <c r="AMD12" s="97"/>
    </row>
    <row r="13" spans="1:1018" s="97" customFormat="1" ht="25.35" customHeight="1">
      <c r="A13" s="206" t="s">
        <v>238</v>
      </c>
      <c r="B13" s="206"/>
      <c r="C13" s="206"/>
      <c r="D13" s="206"/>
      <c r="E13" s="208">
        <f>SUM(F6:F12)</f>
        <v>368.5</v>
      </c>
      <c r="F13" s="208"/>
      <c r="H13"/>
      <c r="I13"/>
      <c r="J13"/>
      <c r="K13"/>
      <c r="L13"/>
      <c r="M13"/>
    </row>
    <row r="14" spans="1:1018" s="97" customFormat="1" ht="26.1" customHeight="1">
      <c r="A14" s="207" t="s">
        <v>240</v>
      </c>
      <c r="B14" s="207"/>
      <c r="C14" s="207"/>
      <c r="D14" s="207"/>
      <c r="E14" s="209">
        <f>E13/12</f>
        <v>30.708333333333332</v>
      </c>
      <c r="F14" s="209"/>
      <c r="H14"/>
      <c r="I14"/>
      <c r="J14"/>
      <c r="K14"/>
      <c r="L14"/>
      <c r="M14"/>
    </row>
    <row r="15" spans="1:1018" s="97" customFormat="1" ht="30.6" customHeight="1">
      <c r="A15" s="210" t="s">
        <v>242</v>
      </c>
      <c r="B15" s="210"/>
      <c r="C15" s="210"/>
      <c r="D15" s="210"/>
      <c r="E15" s="210"/>
      <c r="F15" s="210"/>
      <c r="H15"/>
      <c r="I15"/>
      <c r="J15"/>
      <c r="K15"/>
      <c r="L15"/>
      <c r="M15"/>
    </row>
    <row r="16" spans="1:1018" s="97" customFormat="1" ht="35.1" customHeight="1">
      <c r="A16" s="90"/>
      <c r="B16"/>
      <c r="C16"/>
      <c r="D16"/>
      <c r="E16"/>
      <c r="F16"/>
      <c r="G16" s="110"/>
      <c r="H16"/>
      <c r="I16"/>
      <c r="J16"/>
      <c r="K16"/>
      <c r="L16"/>
      <c r="M16"/>
    </row>
    <row r="17" spans="1:13" ht="18.600000000000001" customHeight="1">
      <c r="A17" s="205" t="s">
        <v>284</v>
      </c>
      <c r="B17" s="205"/>
      <c r="C17" s="205"/>
      <c r="D17" s="205"/>
      <c r="E17" s="205"/>
      <c r="F17" s="205"/>
      <c r="H17" s="97"/>
      <c r="I17" s="97"/>
      <c r="J17" s="97"/>
      <c r="K17" s="97"/>
      <c r="L17" s="97"/>
      <c r="M17" s="97"/>
    </row>
    <row r="18" spans="1:13" ht="22.35" customHeight="1">
      <c r="A18" s="206" t="s">
        <v>214</v>
      </c>
      <c r="B18" s="207" t="s">
        <v>215</v>
      </c>
      <c r="C18" s="206" t="s">
        <v>216</v>
      </c>
      <c r="D18" s="206" t="s">
        <v>217</v>
      </c>
      <c r="E18" s="206" t="s">
        <v>218</v>
      </c>
      <c r="F18" s="206"/>
      <c r="H18" s="97"/>
      <c r="I18" s="97"/>
      <c r="J18" s="97"/>
      <c r="K18" s="97"/>
      <c r="L18" s="97"/>
      <c r="M18" s="97"/>
    </row>
    <row r="19" spans="1:13" ht="25.5" customHeight="1">
      <c r="A19" s="206"/>
      <c r="B19" s="207"/>
      <c r="C19" s="206"/>
      <c r="D19" s="206"/>
      <c r="E19" s="207" t="s">
        <v>219</v>
      </c>
      <c r="F19" s="207" t="s">
        <v>220</v>
      </c>
      <c r="H19" s="97"/>
      <c r="I19" s="97"/>
      <c r="J19" s="97"/>
      <c r="K19" s="97"/>
      <c r="L19" s="97"/>
      <c r="M19" s="97"/>
    </row>
    <row r="20" spans="1:13">
      <c r="A20" s="206"/>
      <c r="B20" s="207"/>
      <c r="C20" s="206"/>
      <c r="D20" s="206"/>
      <c r="E20" s="207"/>
      <c r="F20" s="207"/>
      <c r="H20" s="97"/>
      <c r="I20" s="97"/>
      <c r="J20" s="97"/>
      <c r="K20" s="97"/>
      <c r="L20" s="97"/>
      <c r="M20" s="97"/>
    </row>
    <row r="21" spans="1:13" ht="25.5">
      <c r="A21" s="91">
        <v>1</v>
      </c>
      <c r="B21" s="113" t="s">
        <v>249</v>
      </c>
      <c r="C21" s="93" t="s">
        <v>229</v>
      </c>
      <c r="D21" s="94">
        <v>2</v>
      </c>
      <c r="E21" s="99">
        <v>45</v>
      </c>
      <c r="F21" s="96">
        <f>SUM(D21*E21)</f>
        <v>90</v>
      </c>
    </row>
    <row r="22" spans="1:13" ht="16.5" customHeight="1">
      <c r="A22" s="206" t="s">
        <v>252</v>
      </c>
      <c r="B22" s="206"/>
      <c r="C22" s="206"/>
      <c r="D22" s="206"/>
      <c r="E22" s="249">
        <f>SUM(F21:F21)</f>
        <v>90</v>
      </c>
      <c r="F22" s="249"/>
    </row>
    <row r="23" spans="1:13">
      <c r="A23" s="207" t="s">
        <v>253</v>
      </c>
      <c r="B23" s="207"/>
      <c r="C23" s="207"/>
      <c r="D23" s="207"/>
      <c r="E23" s="250">
        <f>E22/12</f>
        <v>7.5</v>
      </c>
      <c r="F23" s="250"/>
    </row>
    <row r="24" spans="1:13" ht="30.6" customHeight="1">
      <c r="A24" s="183"/>
      <c r="B24" s="183"/>
      <c r="C24" s="183"/>
      <c r="D24" s="183"/>
      <c r="E24" s="183"/>
      <c r="F24" s="183"/>
    </row>
    <row r="25" spans="1:13" ht="25.35" customHeight="1"/>
    <row r="26" spans="1:13" s="97" customFormat="1">
      <c r="A26"/>
      <c r="B26"/>
      <c r="C26"/>
      <c r="D26"/>
      <c r="E26"/>
      <c r="F26"/>
      <c r="H26"/>
      <c r="I26"/>
      <c r="J26"/>
      <c r="K26"/>
      <c r="L26"/>
      <c r="M26"/>
    </row>
    <row r="27" spans="1:13" s="97" customFormat="1">
      <c r="A27"/>
      <c r="B27"/>
      <c r="C27"/>
      <c r="D27"/>
      <c r="E27"/>
      <c r="F27"/>
      <c r="H27"/>
      <c r="I27"/>
      <c r="J27"/>
      <c r="K27"/>
      <c r="L27"/>
      <c r="M27"/>
    </row>
    <row r="28" spans="1:13" s="97" customFormat="1">
      <c r="A28"/>
      <c r="B28"/>
      <c r="C28"/>
      <c r="D28"/>
      <c r="E28"/>
      <c r="F28"/>
      <c r="H28"/>
      <c r="I28"/>
      <c r="J28"/>
      <c r="K28"/>
      <c r="L28"/>
      <c r="M28"/>
    </row>
    <row r="29" spans="1:13" s="97" customFormat="1">
      <c r="A29"/>
      <c r="B29"/>
      <c r="C29"/>
      <c r="D29"/>
      <c r="E29"/>
      <c r="F29"/>
      <c r="G29" s="110"/>
      <c r="H29"/>
      <c r="I29"/>
      <c r="J29"/>
      <c r="K29"/>
      <c r="L29"/>
      <c r="M29"/>
    </row>
    <row r="30" spans="1:13">
      <c r="A30"/>
    </row>
    <row r="31" spans="1:13" ht="5.25" customHeight="1">
      <c r="A31"/>
    </row>
    <row r="32" spans="1:13" ht="25.5" customHeight="1">
      <c r="A32"/>
    </row>
  </sheetData>
  <mergeCells count="39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A13:D13"/>
    <mergeCell ref="E13:F13"/>
    <mergeCell ref="K3:K5"/>
    <mergeCell ref="L3:M3"/>
    <mergeCell ref="E4:E5"/>
    <mergeCell ref="F4:F5"/>
    <mergeCell ref="L4:L5"/>
    <mergeCell ref="M4:M5"/>
    <mergeCell ref="H9:K9"/>
    <mergeCell ref="L9:M9"/>
    <mergeCell ref="H10:K10"/>
    <mergeCell ref="L10:M10"/>
    <mergeCell ref="H11:M11"/>
    <mergeCell ref="A24:F24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A22:D22"/>
    <mergeCell ref="E22:F22"/>
    <mergeCell ref="A23:D23"/>
    <mergeCell ref="E23:F23"/>
  </mergeCells>
  <printOptions horizontalCentered="1"/>
  <pageMargins left="0.511811023622047" right="0.511811023622047" top="1.771653543307085" bottom="1.181102362204725" header="1.37795275590551" footer="0.78740157480314998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</vt:i4>
      </vt:variant>
    </vt:vector>
  </HeadingPairs>
  <TitlesOfParts>
    <vt:vector size="15" baseType="lpstr">
      <vt:lpstr>Quadro-resumo</vt:lpstr>
      <vt:lpstr>Vigilante_Armado_12x36_Noturno</vt:lpstr>
      <vt:lpstr>Vigilante_Armado_12x36_Diurno</vt:lpstr>
      <vt:lpstr>Vigilante_Motorizado_Armado_dia</vt:lpstr>
      <vt:lpstr>Vigilante_Motorizado_Armado_not</vt:lpstr>
      <vt:lpstr>Recuperada_Planilha1</vt:lpstr>
      <vt:lpstr>Vigilante_Desarmado_12x36_Notur</vt:lpstr>
      <vt:lpstr>Vigilante_Desarmado_12x36_Diurn</vt:lpstr>
      <vt:lpstr>Supervisor_Diurno_Desarmado_44h</vt:lpstr>
      <vt:lpstr>Uniforme-Equipamento-EPI_Vi</vt:lpstr>
      <vt:lpstr>Uniforme-Equipamento-EPI_Vigila</vt:lpstr>
      <vt:lpstr>Uniforme-Equipamento-EPI_Vig_Mo</vt:lpstr>
      <vt:lpstr>Uniforme-Equipamento-EPI_Sup</vt:lpstr>
      <vt:lpstr>Recuperada_Planilha3</vt:lpstr>
      <vt:lpstr>Vigilante_Armado_12x36_Noturno!Area_de_impressao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IN 5/2017</dc:title>
  <dc:creator>Alvaro.Barbosa@dnpm.gov.br</dc:creator>
  <cp:keywords>Planilha,de,Custos,IN,5/2017</cp:keywords>
  <cp:lastModifiedBy>RG Vigilância</cp:lastModifiedBy>
  <cp:revision>95</cp:revision>
  <cp:lastPrinted>2025-03-25T14:51:07Z</cp:lastPrinted>
  <dcterms:created xsi:type="dcterms:W3CDTF">2010-12-08T17:56:29Z</dcterms:created>
  <dcterms:modified xsi:type="dcterms:W3CDTF">2026-01-09T14:03:32Z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